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3.xml" ContentType="application/vnd.openxmlformats-officedocument.drawing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drawings/drawing4.xml" ContentType="application/vnd.openxmlformats-officedocument.drawing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  <sheet name="Plan4" sheetId="4" r:id="rId4"/>
    <sheet name="Plan5" sheetId="5" r:id="rId5"/>
  </sheets>
  <externalReferences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5" l="1"/>
  <c r="C138" i="5"/>
  <c r="G121" i="5" s="1"/>
  <c r="C137" i="5"/>
  <c r="G123" i="5"/>
  <c r="D118" i="5"/>
  <c r="D120" i="5" s="1"/>
  <c r="D116" i="5"/>
  <c r="D105" i="5"/>
  <c r="D110" i="5" s="1"/>
  <c r="C98" i="5"/>
  <c r="C97" i="5"/>
  <c r="C96" i="5"/>
  <c r="C95" i="5"/>
  <c r="C100" i="5" s="1"/>
  <c r="C94" i="5"/>
  <c r="C83" i="5"/>
  <c r="C81" i="5"/>
  <c r="C80" i="5"/>
  <c r="C78" i="5"/>
  <c r="D63" i="5"/>
  <c r="D62" i="5"/>
  <c r="D67" i="5" s="1"/>
  <c r="D73" i="5" s="1"/>
  <c r="C58" i="5"/>
  <c r="C52" i="5"/>
  <c r="F44" i="5"/>
  <c r="G44" i="5" s="1"/>
  <c r="C40" i="5"/>
  <c r="D33" i="5"/>
  <c r="D141" i="5" s="1"/>
  <c r="G25" i="5"/>
  <c r="D25" i="5"/>
  <c r="F139" i="4"/>
  <c r="C138" i="4"/>
  <c r="C137" i="4"/>
  <c r="G123" i="4"/>
  <c r="D122" i="4"/>
  <c r="G121" i="4"/>
  <c r="D118" i="4"/>
  <c r="D116" i="4"/>
  <c r="D120" i="4" s="1"/>
  <c r="D105" i="4"/>
  <c r="D110" i="4" s="1"/>
  <c r="C98" i="4"/>
  <c r="C97" i="4"/>
  <c r="C96" i="4"/>
  <c r="C95" i="4"/>
  <c r="C94" i="4"/>
  <c r="C100" i="4" s="1"/>
  <c r="D86" i="4"/>
  <c r="C83" i="4"/>
  <c r="C81" i="4"/>
  <c r="D80" i="4"/>
  <c r="C80" i="4"/>
  <c r="C78" i="4"/>
  <c r="D62" i="4"/>
  <c r="D67" i="4" s="1"/>
  <c r="D73" i="4" s="1"/>
  <c r="C52" i="4"/>
  <c r="C58" i="4" s="1"/>
  <c r="F44" i="4"/>
  <c r="G44" i="4" s="1"/>
  <c r="D44" i="4"/>
  <c r="C40" i="4"/>
  <c r="D33" i="4"/>
  <c r="D141" i="4" s="1"/>
  <c r="G25" i="4"/>
  <c r="D63" i="4" s="1"/>
  <c r="D25" i="4"/>
  <c r="F139" i="3"/>
  <c r="C138" i="3"/>
  <c r="C137" i="3"/>
  <c r="G123" i="3"/>
  <c r="D122" i="3"/>
  <c r="G121" i="3"/>
  <c r="D118" i="3"/>
  <c r="D116" i="3"/>
  <c r="D120" i="3" s="1"/>
  <c r="D105" i="3"/>
  <c r="D110" i="3" s="1"/>
  <c r="C98" i="3"/>
  <c r="C97" i="3"/>
  <c r="C96" i="3"/>
  <c r="C95" i="3"/>
  <c r="C94" i="3"/>
  <c r="C100" i="3" s="1"/>
  <c r="D86" i="3"/>
  <c r="D83" i="3"/>
  <c r="C83" i="3"/>
  <c r="D81" i="3"/>
  <c r="C81" i="3"/>
  <c r="D80" i="3"/>
  <c r="C80" i="3"/>
  <c r="C78" i="3"/>
  <c r="D63" i="3"/>
  <c r="D62" i="3"/>
  <c r="D67" i="3" s="1"/>
  <c r="D73" i="3" s="1"/>
  <c r="C52" i="3"/>
  <c r="C58" i="3" s="1"/>
  <c r="G44" i="3"/>
  <c r="F44" i="3"/>
  <c r="D44" i="3"/>
  <c r="C40" i="3"/>
  <c r="D38" i="3"/>
  <c r="D33" i="3"/>
  <c r="D141" i="3" s="1"/>
  <c r="G25" i="3"/>
  <c r="D25" i="3"/>
  <c r="F139" i="2"/>
  <c r="C138" i="2"/>
  <c r="C137" i="2"/>
  <c r="G123" i="2"/>
  <c r="G121" i="2"/>
  <c r="D118" i="2"/>
  <c r="D116" i="2"/>
  <c r="D120" i="2" s="1"/>
  <c r="D105" i="2"/>
  <c r="D110" i="2" s="1"/>
  <c r="C98" i="2"/>
  <c r="C97" i="2"/>
  <c r="C96" i="2"/>
  <c r="C95" i="2"/>
  <c r="C94" i="2"/>
  <c r="C100" i="2" s="1"/>
  <c r="C83" i="2"/>
  <c r="C81" i="2"/>
  <c r="C80" i="2"/>
  <c r="C78" i="2"/>
  <c r="D62" i="2"/>
  <c r="C52" i="2"/>
  <c r="C58" i="2" s="1"/>
  <c r="F44" i="2"/>
  <c r="G44" i="2" s="1"/>
  <c r="C40" i="2"/>
  <c r="G25" i="2"/>
  <c r="D63" i="2" s="1"/>
  <c r="D25" i="2"/>
  <c r="D33" i="2" s="1"/>
  <c r="D126" i="5" l="1"/>
  <c r="D145" i="5"/>
  <c r="D81" i="5"/>
  <c r="D83" i="5"/>
  <c r="D39" i="5"/>
  <c r="D44" i="5"/>
  <c r="D80" i="5"/>
  <c r="D86" i="5"/>
  <c r="D122" i="5"/>
  <c r="D78" i="5"/>
  <c r="D38" i="5"/>
  <c r="D40" i="5" s="1"/>
  <c r="C82" i="5"/>
  <c r="D126" i="4"/>
  <c r="D145" i="4"/>
  <c r="C82" i="4"/>
  <c r="D78" i="4"/>
  <c r="D38" i="4"/>
  <c r="D40" i="4" s="1"/>
  <c r="D81" i="4"/>
  <c r="D83" i="4"/>
  <c r="D39" i="4"/>
  <c r="D126" i="3"/>
  <c r="D145" i="3"/>
  <c r="C82" i="3"/>
  <c r="D82" i="3" s="1"/>
  <c r="D78" i="3"/>
  <c r="D39" i="3"/>
  <c r="D40" i="3" s="1"/>
  <c r="D141" i="2"/>
  <c r="D39" i="2"/>
  <c r="D122" i="2"/>
  <c r="D86" i="2"/>
  <c r="D83" i="2"/>
  <c r="D81" i="2"/>
  <c r="D38" i="2"/>
  <c r="D40" i="2" s="1"/>
  <c r="D44" i="2"/>
  <c r="D78" i="2"/>
  <c r="D80" i="2"/>
  <c r="D126" i="2"/>
  <c r="D145" i="2"/>
  <c r="C82" i="2"/>
  <c r="D67" i="2"/>
  <c r="D73" i="2" s="1"/>
  <c r="D79" i="5" l="1"/>
  <c r="D71" i="5"/>
  <c r="F45" i="5"/>
  <c r="D42" i="5"/>
  <c r="D45" i="5" s="1"/>
  <c r="D46" i="5" s="1"/>
  <c r="D41" i="5"/>
  <c r="D82" i="5"/>
  <c r="D84" i="5" s="1"/>
  <c r="D41" i="4"/>
  <c r="D42" i="4" s="1"/>
  <c r="D45" i="4" s="1"/>
  <c r="D46" i="4" s="1"/>
  <c r="D71" i="4"/>
  <c r="F45" i="4"/>
  <c r="D79" i="4"/>
  <c r="D84" i="4" s="1"/>
  <c r="D82" i="4"/>
  <c r="D41" i="3"/>
  <c r="D42" i="3" s="1"/>
  <c r="D45" i="3" s="1"/>
  <c r="D46" i="3" s="1"/>
  <c r="D71" i="3"/>
  <c r="D79" i="3"/>
  <c r="D84" i="3" s="1"/>
  <c r="D41" i="2"/>
  <c r="F45" i="2" s="1"/>
  <c r="D71" i="2"/>
  <c r="D82" i="2"/>
  <c r="D79" i="2"/>
  <c r="D84" i="2" s="1"/>
  <c r="D50" i="5" l="1"/>
  <c r="D56" i="5"/>
  <c r="D52" i="5"/>
  <c r="D55" i="5"/>
  <c r="D54" i="5"/>
  <c r="D51" i="5"/>
  <c r="D57" i="5"/>
  <c r="D53" i="5"/>
  <c r="D88" i="5"/>
  <c r="D124" i="5"/>
  <c r="D143" i="5"/>
  <c r="D124" i="4"/>
  <c r="D143" i="4"/>
  <c r="D88" i="4"/>
  <c r="D54" i="4"/>
  <c r="D51" i="4"/>
  <c r="D57" i="4"/>
  <c r="D53" i="4"/>
  <c r="D50" i="4"/>
  <c r="D58" i="4" s="1"/>
  <c r="D72" i="4" s="1"/>
  <c r="D74" i="4" s="1"/>
  <c r="D56" i="4"/>
  <c r="D52" i="4"/>
  <c r="D55" i="4"/>
  <c r="D143" i="3"/>
  <c r="D88" i="3"/>
  <c r="D124" i="3"/>
  <c r="D54" i="3"/>
  <c r="D51" i="3"/>
  <c r="D50" i="3"/>
  <c r="D56" i="3"/>
  <c r="D52" i="3"/>
  <c r="D55" i="3"/>
  <c r="D57" i="3"/>
  <c r="D53" i="3"/>
  <c r="F45" i="3"/>
  <c r="D143" i="2"/>
  <c r="D88" i="2"/>
  <c r="D124" i="2"/>
  <c r="D42" i="2"/>
  <c r="D45" i="2" s="1"/>
  <c r="D46" i="2" s="1"/>
  <c r="D58" i="5" l="1"/>
  <c r="D72" i="5" s="1"/>
  <c r="D74" i="5" s="1"/>
  <c r="D123" i="4"/>
  <c r="D87" i="4"/>
  <c r="D89" i="4" s="1"/>
  <c r="D142" i="4"/>
  <c r="D58" i="3"/>
  <c r="D72" i="3" s="1"/>
  <c r="D74" i="3" s="1"/>
  <c r="D54" i="2"/>
  <c r="D51" i="2"/>
  <c r="D57" i="2"/>
  <c r="D53" i="2"/>
  <c r="D50" i="2"/>
  <c r="D56" i="2"/>
  <c r="D52" i="2"/>
  <c r="D55" i="2"/>
  <c r="D123" i="5" l="1"/>
  <c r="D87" i="5"/>
  <c r="D89" i="5" s="1"/>
  <c r="D142" i="5"/>
  <c r="D97" i="4"/>
  <c r="D95" i="4"/>
  <c r="D99" i="4"/>
  <c r="D98" i="4"/>
  <c r="D94" i="4"/>
  <c r="D96" i="4"/>
  <c r="D123" i="3"/>
  <c r="D142" i="3"/>
  <c r="D87" i="3"/>
  <c r="D89" i="3" s="1"/>
  <c r="D58" i="2"/>
  <c r="D72" i="2" s="1"/>
  <c r="D74" i="2" s="1"/>
  <c r="D97" i="5" l="1"/>
  <c r="D95" i="5"/>
  <c r="D98" i="5"/>
  <c r="D96" i="5"/>
  <c r="D94" i="5"/>
  <c r="D100" i="5" s="1"/>
  <c r="D109" i="5" s="1"/>
  <c r="D111" i="5" s="1"/>
  <c r="D99" i="5"/>
  <c r="D100" i="4"/>
  <c r="D109" i="4" s="1"/>
  <c r="D111" i="4" s="1"/>
  <c r="D97" i="3"/>
  <c r="D95" i="3"/>
  <c r="D99" i="3"/>
  <c r="D98" i="3"/>
  <c r="D96" i="3"/>
  <c r="D94" i="3"/>
  <c r="D123" i="2"/>
  <c r="D87" i="2"/>
  <c r="D89" i="2" s="1"/>
  <c r="D142" i="2"/>
  <c r="D144" i="5" l="1"/>
  <c r="D146" i="5" s="1"/>
  <c r="D125" i="5"/>
  <c r="D127" i="5" s="1"/>
  <c r="D112" i="5"/>
  <c r="F111" i="5"/>
  <c r="F113" i="5"/>
  <c r="D144" i="4"/>
  <c r="D146" i="4" s="1"/>
  <c r="D125" i="4"/>
  <c r="D127" i="4" s="1"/>
  <c r="F111" i="4"/>
  <c r="F113" i="4"/>
  <c r="D112" i="4"/>
  <c r="D100" i="3"/>
  <c r="D109" i="3" s="1"/>
  <c r="D111" i="3" s="1"/>
  <c r="D97" i="2"/>
  <c r="D95" i="2"/>
  <c r="D99" i="2"/>
  <c r="D98" i="2"/>
  <c r="D96" i="2"/>
  <c r="D94" i="2"/>
  <c r="D131" i="5" l="1"/>
  <c r="D131" i="4"/>
  <c r="D144" i="3"/>
  <c r="D146" i="3" s="1"/>
  <c r="D125" i="3"/>
  <c r="D127" i="3" s="1"/>
  <c r="F113" i="3"/>
  <c r="D112" i="3"/>
  <c r="F111" i="3"/>
  <c r="D100" i="2"/>
  <c r="D109" i="2" s="1"/>
  <c r="D111" i="2" s="1"/>
  <c r="D132" i="5" l="1"/>
  <c r="G122" i="5" s="1"/>
  <c r="G124" i="5" s="1"/>
  <c r="D132" i="4"/>
  <c r="G122" i="4" s="1"/>
  <c r="G124" i="4" s="1"/>
  <c r="D131" i="3"/>
  <c r="D144" i="2"/>
  <c r="D146" i="2" s="1"/>
  <c r="D125" i="2"/>
  <c r="D127" i="2" s="1"/>
  <c r="F113" i="2"/>
  <c r="F111" i="2"/>
  <c r="D112" i="2"/>
  <c r="D136" i="5" l="1"/>
  <c r="D135" i="5"/>
  <c r="D134" i="5"/>
  <c r="D134" i="4"/>
  <c r="D136" i="4"/>
  <c r="D135" i="4"/>
  <c r="D132" i="3"/>
  <c r="G122" i="3" s="1"/>
  <c r="G124" i="3" s="1"/>
  <c r="D131" i="2"/>
  <c r="D133" i="5" l="1"/>
  <c r="D137" i="5" s="1"/>
  <c r="D147" i="5" s="1"/>
  <c r="D133" i="4"/>
  <c r="D137" i="4" s="1"/>
  <c r="D147" i="4" s="1"/>
  <c r="D136" i="3"/>
  <c r="D135" i="3"/>
  <c r="D134" i="3"/>
  <c r="D132" i="2"/>
  <c r="G122" i="2" s="1"/>
  <c r="G124" i="2" s="1"/>
  <c r="D148" i="5" l="1"/>
  <c r="F141" i="5"/>
  <c r="D148" i="4"/>
  <c r="F141" i="4"/>
  <c r="D133" i="3"/>
  <c r="D137" i="3" s="1"/>
  <c r="D147" i="3" s="1"/>
  <c r="D136" i="2"/>
  <c r="D135" i="2"/>
  <c r="D134" i="2"/>
  <c r="D148" i="3" l="1"/>
  <c r="F141" i="3"/>
  <c r="D133" i="2"/>
  <c r="D137" i="2" s="1"/>
  <c r="D147" i="2" s="1"/>
  <c r="D148" i="2" l="1"/>
  <c r="F141" i="2"/>
</calcChain>
</file>

<file path=xl/sharedStrings.xml><?xml version="1.0" encoding="utf-8"?>
<sst xmlns="http://schemas.openxmlformats.org/spreadsheetml/2006/main" count="1077" uniqueCount="176">
  <si>
    <t>UNIDADE TJ - CORREGEDORIA GERAL DE JUSTIÇA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</si>
  <si>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</si>
  <si>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</si>
  <si>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</si>
  <si>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</si>
  <si>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</si>
  <si>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</si>
  <si>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</si>
  <si>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</si>
  <si>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TJ – CORREGEDORIA GERAL DE JUSTIÇA/AL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</si>
  <si>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</si>
  <si>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</si>
  <si>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</si>
  <si>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</si>
  <si>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</si>
  <si>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</si>
  <si>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</si>
  <si>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</si>
  <si>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</si>
  <si>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</si>
  <si>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</si>
  <si>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</si>
  <si>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</si>
  <si>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</si>
  <si>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</si>
  <si>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</si>
  <si>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</si>
  <si>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</si>
  <si>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</si>
  <si>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</si>
  <si>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</si>
  <si>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</si>
  <si>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</si>
  <si>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</si>
  <si>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</si>
  <si>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</si>
  <si>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</si>
  <si>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</si>
  <si>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</si>
  <si>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</si>
  <si>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</si>
  <si>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</si>
  <si>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</si>
  <si>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</si>
  <si>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</si>
  <si>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</si>
  <si>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</si>
  <si>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</si>
  <si>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</si>
  <si>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</si>
  <si>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</si>
  <si>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</si>
  <si>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</si>
  <si>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</si>
  <si>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</si>
  <si>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</si>
  <si>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</si>
  <si>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</si>
  <si>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</si>
  <si>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</si>
  <si>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</si>
  <si>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</si>
  <si>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</si>
  <si>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</si>
  <si>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</si>
  <si>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</si>
  <si>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</si>
  <si>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</si>
  <si>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</si>
  <si>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</si>
  <si>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</si>
  <si>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</si>
  <si>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</si>
  <si>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</si>
  <si>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</si>
  <si>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</si>
  <si>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</si>
  <si>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</si>
  <si>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</si>
  <si>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</si>
  <si>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</si>
  <si>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</si>
  <si>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</si>
  <si>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</si>
  <si>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</si>
  <si>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</si>
  <si>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</si>
  <si>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</si>
  <si>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</si>
  <si>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</si>
  <si>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</si>
  <si>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</si>
  <si>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</si>
  <si>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</si>
  <si>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</si>
  <si>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</si>
  <si>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</si>
  <si>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</si>
  <si>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</si>
  <si>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</si>
  <si>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</si>
  <si>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</si>
  <si>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</si>
  <si>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</si>
  <si>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</si>
  <si>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</si>
  <si>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</si>
  <si>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</si>
  <si>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</si>
  <si>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</si>
  <si>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</si>
  <si>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</si>
  <si>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</si>
  <si>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</si>
  <si>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</si>
  <si>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</si>
  <si>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</si>
  <si>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</si>
  <si>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</si>
  <si>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</si>
  <si>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</si>
  <si>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</si>
  <si>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</si>
  <si>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</si>
  <si>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</si>
  <si>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</si>
  <si>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</si>
  <si>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</si>
  <si>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</si>
  <si>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</si>
  <si>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</si>
  <si>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</si>
  <si>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</si>
  <si>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</si>
  <si>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</si>
  <si>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</si>
  <si>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</si>
  <si>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</si>
  <si>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</si>
  <si>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</si>
  <si>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</si>
  <si>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</si>
  <si>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</si>
  <si>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</si>
  <si>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</si>
  <si>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</si>
  <si>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</si>
  <si>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</si>
  <si>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</si>
  <si>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</si>
  <si>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</si>
  <si>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</si>
  <si>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</si>
  <si>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</si>
  <si>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</si>
  <si>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</si>
  <si>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</si>
  <si>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</si>
  <si>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</si>
  <si>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</si>
  <si>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</si>
  <si>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</si>
  <si>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</si>
  <si>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</si>
  <si>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</si>
  <si>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</si>
  <si>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</si>
  <si>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</si>
  <si>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GARÇOM</t>
  </si>
  <si>
    <t>CBO 513405</t>
  </si>
  <si>
    <t>RECEPCIONISTA</t>
  </si>
  <si>
    <t xml:space="preserve">CBO 4221-05 </t>
  </si>
  <si>
    <t>ATENDIMENTO</t>
  </si>
  <si>
    <t>AUXILIAR DE CARGA</t>
  </si>
  <si>
    <t>CBO 7832-25</t>
  </si>
  <si>
    <t>CARREGADOR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</si>
</sst>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24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470850"/>
          <a:ext cx="3543300" cy="1638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160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08950"/>
          <a:ext cx="3543300" cy="168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38100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604200"/>
          <a:ext cx="3543300" cy="1733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133350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85150"/>
          <a:ext cx="3543300" cy="1828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37">
          <cell r="F37">
            <v>166.25</v>
          </cell>
        </row>
        <row r="43">
          <cell r="F43">
            <v>20</v>
          </cell>
        </row>
      </sheetData>
      <sheetData sheetId="67">
        <row r="11">
          <cell r="F11">
            <v>28.75</v>
          </cell>
        </row>
        <row r="23">
          <cell r="F23">
            <v>22.08</v>
          </cell>
        </row>
        <row r="35">
          <cell r="F35">
            <v>23.66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5" name="Módulo62915_341281511651219216146272" displayName="Módulo62915_341281511651219216146272" ref="A130:D137" totalsRowCount="1">
  <tableColumns count="4">
    <tableColumn id="1" name="6" totalsRowLabel="Total" dataDxfId="323" totalsRowDxfId="322"/>
    <tableColumn id="2" name="Custos Indiretos, Tributos e Lucro" dataDxfId="321"/>
    <tableColumn id="3" name="Percentual" totalsRowFunction="custom" dataDxfId="320" totalsRowDxfId="319">
      <totalsRowFormula>SUM(C131:C136)</totalsRowFormula>
    </tableColumn>
    <tableColumn id="4" name="Valor" totalsRowFunction="custom" totalsRowDxfId="318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16" name="ResumoPosto3016_331271521641420317147273" displayName="ResumoPosto3016_331271521641420317147273" ref="A140:D148">
  <autoFilter ref="A140:D148"/>
  <tableColumns count="4">
    <tableColumn id="1" name="Item" totalsRowLabel="Total" dataDxfId="317"/>
    <tableColumn id="2" name="Mão de obra vinculada à execução contratual" dataDxfId="316"/>
    <tableColumn id="3" name="-" dataDxfId="315"/>
    <tableColumn id="4" name="Valor" totalsRowFunction="sum" dataDxfId="314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17" name="Table42522_50133145157921418148274" displayName="Table42522_50133145157921418148274" ref="A15:E21" totalsRowShown="0">
  <tableColumns count="5">
    <tableColumn id="1" name="Colunas1" dataDxfId="313"/>
    <tableColumn id="2" name="Colunas2" dataDxfId="312"/>
    <tableColumn id="3" name="Colunas3" dataDxfId="311"/>
    <tableColumn id="4" name="Colunas4" dataDxfId="310"/>
    <tableColumn id="5" name="Colunas5" dataDxfId="309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18" name="Módulo52814_321261531671322533149275" displayName="Módulo52814_321261531671322533149275" ref="A115:D120" totalsRowCount="1">
  <autoFilter ref="A115:D119"/>
  <tableColumns count="4">
    <tableColumn id="1" name="5" totalsRowLabel="Total" dataDxfId="308" totalsRowDxfId="307"/>
    <tableColumn id="2" name="Insumos Diversos" dataDxfId="306"/>
    <tableColumn id="3" name="Comentário" dataDxfId="305"/>
    <tableColumn id="4" name="Valor" totalsRowFunction="custom" totalsRowDxfId="304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19" name="Submódulo4.22612_311291471581523634150276" displayName="Submódulo4.22612_311291471581523634150276" ref="A103:D105" totalsRowCount="1">
  <autoFilter ref="A103:D104"/>
  <tableColumns count="4">
    <tableColumn id="1" name="4.2" totalsRowLabel="Total" dataDxfId="303" totalsRowDxfId="302"/>
    <tableColumn id="2" name="Substituto na Intrajornada " dataDxfId="301"/>
    <tableColumn id="3" name="Comentário" dataDxfId="300" totalsRowDxfId="299"/>
    <tableColumn id="4" name="Valor" totalsRowFunction="sum" dataDxfId="298" totalsRowDxfId="297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20" name="Submódulo2.267_75136149163424735151277" displayName="Submódulo2.267_75136149163424735151277" ref="A49:D58" totalsRowCount="1">
  <autoFilter ref="A49:D57"/>
  <tableColumns count="4">
    <tableColumn id="1" name="2.2" totalsRowLabel="Total" dataDxfId="296" totalsRowDxfId="295"/>
    <tableColumn id="2" name="GPS, FGTS e outras contribuições" dataDxfId="294"/>
    <tableColumn id="3" name="Percentual" totalsRowFunction="sum" dataDxfId="293" totalsRowDxfId="292"/>
    <tableColumn id="4" name="Valor " totalsRowFunction="custom" totalsRowDxfId="291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21" name="ResumoMódulo42713_30130148162726937152278" displayName="ResumoMódulo42713_30130148162726937152278" ref="A108:D111" totalsRowCount="1">
  <autoFilter ref="A108:D110"/>
  <tableColumns count="4">
    <tableColumn id="1" name="4" dataDxfId="290" totalsRowDxfId="289"/>
    <tableColumn id="2" name="Custo de Reposição do Profissional Ausente" totalsRowLabel="SUBTOTAL" dataDxfId="288" totalsRowDxfId="287"/>
    <tableColumn id="3" name="Comentário" dataDxfId="286"/>
    <tableColumn id="4" name="Valor" totalsRowFunction="custom" totalsRowDxfId="285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22" name="Submódulo2.388_761371421542271038153279" displayName="Submódulo2.388_761371421542271038153279" ref="A61:D67" totalsRowCount="1">
  <autoFilter ref="A61:D66"/>
  <tableColumns count="4">
    <tableColumn id="1" name="2.3" totalsRowLabel="Total" dataDxfId="284" totalsRowDxfId="283"/>
    <tableColumn id="2" name="Benefícios Mensais e Diários" dataDxfId="282"/>
    <tableColumn id="3" name="Comentário" dataDxfId="281"/>
    <tableColumn id="4" name="Valor" totalsRowFunction="custom" totalsRowDxfId="280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23" name="Módulo32410_1021391401553281139154280" displayName="Módulo32410_1021391401553281139154280" ref="A77:D84" totalsRowCount="1">
  <autoFilter ref="A77:D83"/>
  <tableColumns count="4">
    <tableColumn id="1" name="3" totalsRowLabel="Total" dataDxfId="279" totalsRowDxfId="278"/>
    <tableColumn id="2" name="Provisão para Rescisão" dataDxfId="277" totalsRowDxfId="276"/>
    <tableColumn id="3" name="Comentário" dataDxfId="275" totalsRowDxfId="274"/>
    <tableColumn id="4" name="Valor" totalsRowFunction="custom" dataDxfId="273" totalsRowDxfId="272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24" name="Módulo135_511341461615291240155281" displayName="Módulo135_511341461615291240155281" ref="A24:E33" totalsRowCount="1">
  <autoFilter ref="A24:E32"/>
  <tableColumns count="5">
    <tableColumn id="1" name="Colunas1" totalsRowLabel="Total" dataDxfId="271" totalsRowDxfId="270"/>
    <tableColumn id="2" name="Colunas2" dataDxfId="269"/>
    <tableColumn id="3" name="Colunas3" dataDxfId="268" totalsRowDxfId="267"/>
    <tableColumn id="4" name="Valor" totalsRowFunction="custom" dataDxfId="266" totalsRowDxfId="265">
      <calculatedColumnFormula>D19</calculatedColumnFormula>
      <totalsRowFormula>TRUNC(SUM(D25),2)</totalsRowFormula>
    </tableColumn>
    <tableColumn id="5" name="Colunas4" dataDxfId="264" totalsRowDxfId="263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25" name="Submódulo2.146_7413514316011301341156282" displayName="Submódulo2.146_7413514316011301341156282" ref="A37:D42" totalsRowCount="1">
  <autoFilter ref="A37:D41"/>
  <tableColumns count="4">
    <tableColumn id="1" name="2.1" dataDxfId="262" totalsRowDxfId="261"/>
    <tableColumn id="2" name="13º (décimo terceiro) Salário e Adicional de Férias" totalsRowLabel="TOTAL" dataDxfId="260" totalsRowDxfId="259"/>
    <tableColumn id="3" name="Comentário" dataDxfId="258">
      <calculatedColumnFormula>(((1+1/3)/12))</calculatedColumnFormula>
    </tableColumn>
    <tableColumn id="4" name="Valor" totalsRowFunction="custom" totalsRowDxfId="257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26" name="Submódulo4.12511_413214415910311442157283" displayName="Submódulo4.12511_413214415910311442157283" ref="A93:D100" totalsRowCount="1">
  <autoFilter ref="A93:D99"/>
  <tableColumns count="4">
    <tableColumn id="1" name="4.1" totalsRowLabel="Total" dataDxfId="256" totalsRowDxfId="255"/>
    <tableColumn id="2" name="Substituto nas Ausências Legais" dataDxfId="254"/>
    <tableColumn id="3" name="Dias de ausência" totalsRowFunction="sum" dataDxfId="253" totalsRowDxfId="252" dataCellStyle="Porcentagem"/>
    <tableColumn id="4" name="Valor" totalsRowFunction="custom" totalsRowDxfId="251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27" name="ResumoMódulo299_1011381411568321543158284" displayName="ResumoMódulo299_1011381411568321543158284" ref="A70:D74" totalsRowCount="1">
  <autoFilter ref="A70:D73"/>
  <tableColumns count="4">
    <tableColumn id="1" name="2" totalsRowLabel="Total" dataDxfId="250" totalsRowDxfId="249"/>
    <tableColumn id="2" name="Encargos e Benefícios Anuais, Mensais e Diários" dataDxfId="248"/>
    <tableColumn id="3" name="Comentário" dataDxfId="247" totalsRowDxfId="246"/>
    <tableColumn id="4" name="Valor" totalsRowFunction="custom" totalsRowDxfId="245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28" name="DadosGerais3117_351311501666258365036159285" displayName="DadosGerais3117_351311501666258365036159285" ref="F22:G28" totalsRowShown="0">
  <autoFilter ref="F22:G28"/>
  <tableColumns count="2">
    <tableColumn id="1" name="Descrição" dataDxfId="244"/>
    <tableColumn id="2" name="Valor" dataDxfId="243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29" name="Módulo62915_341281511651219216146160286" displayName="Módulo62915_341281511651219216146160286" ref="A130:D137" totalsRowCount="1">
  <tableColumns count="4">
    <tableColumn id="1" name="6" totalsRowLabel="Total" dataDxfId="242" totalsRowDxfId="241"/>
    <tableColumn id="2" name="Custos Indiretos, Tributos e Lucro" dataDxfId="240"/>
    <tableColumn id="3" name="Percentual" totalsRowFunction="custom" dataDxfId="239" totalsRowDxfId="238">
      <totalsRowFormula>SUM(C131:C136)</totalsRowFormula>
    </tableColumn>
    <tableColumn id="4" name="Valor" totalsRowFunction="custom" totalsRowDxfId="237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30" name="ResumoPosto3016_331271521641420317147161287" displayName="ResumoPosto3016_331271521641420317147161287" ref="A140:D148">
  <autoFilter ref="A140:D148"/>
  <tableColumns count="4">
    <tableColumn id="1" name="Item" totalsRowLabel="Total" dataDxfId="236"/>
    <tableColumn id="2" name="Mão de obra vinculada à execução contratual" dataDxfId="235"/>
    <tableColumn id="3" name="-" dataDxfId="234"/>
    <tableColumn id="4" name="Valor" totalsRowFunction="sum" dataDxfId="233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31" name="Table42522_50133145157921418148162288" displayName="Table42522_50133145157921418148162288" ref="A15:E21" totalsRowShown="0">
  <tableColumns count="5">
    <tableColumn id="1" name="Colunas1" dataDxfId="232"/>
    <tableColumn id="2" name="Colunas2" dataDxfId="231"/>
    <tableColumn id="3" name="Colunas3" dataDxfId="230"/>
    <tableColumn id="4" name="Colunas4" dataDxfId="229"/>
    <tableColumn id="5" name="Colunas5" dataDxfId="228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32" name="Módulo52814_321261531671322533149163289" displayName="Módulo52814_321261531671322533149163289" ref="A115:D120" totalsRowCount="1">
  <autoFilter ref="A115:D119"/>
  <tableColumns count="4">
    <tableColumn id="1" name="5" totalsRowLabel="Total" dataDxfId="227" totalsRowDxfId="226"/>
    <tableColumn id="2" name="Insumos Diversos" dataDxfId="225"/>
    <tableColumn id="3" name="Comentário" dataDxfId="224"/>
    <tableColumn id="4" name="Valor" totalsRowFunction="custom" totalsRowDxfId="223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33" name="Submódulo4.22612_311291471581523634150164290" displayName="Submódulo4.22612_311291471581523634150164290" ref="A103:D105" totalsRowCount="1">
  <autoFilter ref="A103:D104"/>
  <tableColumns count="4">
    <tableColumn id="1" name="4.2" totalsRowLabel="Total" dataDxfId="222" totalsRowDxfId="221"/>
    <tableColumn id="2" name="Substituto na Intrajornada " dataDxfId="220"/>
    <tableColumn id="3" name="Comentário" dataDxfId="219" totalsRowDxfId="218"/>
    <tableColumn id="4" name="Valor" totalsRowFunction="sum" dataDxfId="217" totalsRowDxfId="216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34" name="Submódulo2.267_75136149163424735151165291" displayName="Submódulo2.267_75136149163424735151165291" ref="A49:D58" totalsRowCount="1">
  <autoFilter ref="A49:D57"/>
  <tableColumns count="4">
    <tableColumn id="1" name="2.2" totalsRowLabel="Total" dataDxfId="215" totalsRowDxfId="214"/>
    <tableColumn id="2" name="GPS, FGTS e outras contribuições" dataDxfId="213"/>
    <tableColumn id="3" name="Percentual" totalsRowFunction="sum" dataDxfId="212" totalsRowDxfId="211"/>
    <tableColumn id="4" name="Valor " totalsRowFunction="custom" totalsRowDxfId="210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35" name="ResumoMódulo42713_30130148162726937152166292" displayName="ResumoMódulo42713_30130148162726937152166292" ref="A108:D111" totalsRowCount="1">
  <autoFilter ref="A108:D110"/>
  <tableColumns count="4">
    <tableColumn id="1" name="4" dataDxfId="209" totalsRowDxfId="208"/>
    <tableColumn id="2" name="Custo de Reposição do Profissional Ausente" totalsRowLabel="SUBTOTAL" dataDxfId="207" totalsRowDxfId="206"/>
    <tableColumn id="3" name="Comentário" dataDxfId="205"/>
    <tableColumn id="4" name="Valor" totalsRowFunction="custom" totalsRowDxfId="204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36" name="Submódulo2.388_761371421542271038153167293" displayName="Submódulo2.388_761371421542271038153167293" ref="A61:D67" totalsRowCount="1">
  <autoFilter ref="A61:D66"/>
  <tableColumns count="4">
    <tableColumn id="1" name="2.3" totalsRowLabel="Total" dataDxfId="203" totalsRowDxfId="202"/>
    <tableColumn id="2" name="Benefícios Mensais e Diários" dataDxfId="201"/>
    <tableColumn id="3" name="Comentário" dataDxfId="200"/>
    <tableColumn id="4" name="Valor" totalsRowFunction="custom" totalsRowDxfId="199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37" name="Módulo32410_1021391401553281139154168294" displayName="Módulo32410_1021391401553281139154168294" ref="A77:D84" totalsRowCount="1">
  <autoFilter ref="A77:D83"/>
  <tableColumns count="4">
    <tableColumn id="1" name="3" totalsRowLabel="Total" dataDxfId="198" totalsRowDxfId="197"/>
    <tableColumn id="2" name="Provisão para Rescisão" dataDxfId="196" totalsRowDxfId="195"/>
    <tableColumn id="3" name="Comentário" dataDxfId="194" totalsRowDxfId="193"/>
    <tableColumn id="4" name="Valor" totalsRowFunction="custom" dataDxfId="192" totalsRowDxfId="191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38" name="Módulo135_511341461615291240155169295" displayName="Módulo135_511341461615291240155169295" ref="A24:E33" totalsRowCount="1">
  <autoFilter ref="A24:E32"/>
  <tableColumns count="5">
    <tableColumn id="1" name="Colunas1" totalsRowLabel="Total" dataDxfId="190" totalsRowDxfId="189"/>
    <tableColumn id="2" name="Colunas2" dataDxfId="188"/>
    <tableColumn id="3" name="Colunas3" dataDxfId="187" totalsRowDxfId="186"/>
    <tableColumn id="4" name="Valor" totalsRowFunction="custom" dataDxfId="185" totalsRowDxfId="184">
      <calculatedColumnFormula>D19</calculatedColumnFormula>
      <totalsRowFormula>TRUNC(SUM(D25),2)</totalsRowFormula>
    </tableColumn>
    <tableColumn id="5" name="Colunas4" dataDxfId="183" totalsRowDxfId="182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39" name="Submódulo2.146_7413514316011301341156170296" displayName="Submódulo2.146_7413514316011301341156170296" ref="A37:D42" totalsRowCount="1">
  <autoFilter ref="A37:D41"/>
  <tableColumns count="4">
    <tableColumn id="1" name="2.1" dataDxfId="181" totalsRowDxfId="180"/>
    <tableColumn id="2" name="13º (décimo terceiro) Salário e Adicional de Férias" totalsRowLabel="TOTAL" dataDxfId="179" totalsRowDxfId="178"/>
    <tableColumn id="3" name="Comentário" dataDxfId="177">
      <calculatedColumnFormula>(((1+1/3)/12))</calculatedColumnFormula>
    </tableColumn>
    <tableColumn id="4" name="Valor" totalsRowFunction="custom" totalsRowDxfId="176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40" name="Submódulo4.12511_413214415910311442157171297" displayName="Submódulo4.12511_413214415910311442157171297" ref="A93:D100" totalsRowCount="1">
  <autoFilter ref="A93:D99"/>
  <tableColumns count="4">
    <tableColumn id="1" name="4.1" totalsRowLabel="Total" dataDxfId="175" totalsRowDxfId="174"/>
    <tableColumn id="2" name="Substituto nas Ausências Legais" dataDxfId="173"/>
    <tableColumn id="3" name="Dias de ausência" totalsRowFunction="sum" dataDxfId="172" totalsRowDxfId="171" dataCellStyle="Porcentagem"/>
    <tableColumn id="4" name="Valor" totalsRowFunction="custom" totalsRowDxfId="170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41" name="ResumoMódulo299_1011381411568321543158172298" displayName="ResumoMódulo299_1011381411568321543158172298" ref="A70:D74" totalsRowCount="1">
  <autoFilter ref="A70:D73"/>
  <tableColumns count="4">
    <tableColumn id="1" name="2" totalsRowLabel="Total" dataDxfId="169" totalsRowDxfId="168"/>
    <tableColumn id="2" name="Encargos e Benefícios Anuais, Mensais e Diários" dataDxfId="167"/>
    <tableColumn id="3" name="Comentário" dataDxfId="166" totalsRowDxfId="165"/>
    <tableColumn id="4" name="Valor" totalsRowFunction="custom" totalsRowDxfId="164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42" name="DadosGerais3117_351311501666258365036159173299" displayName="DadosGerais3117_351311501666258365036159173299" ref="F22:G28" totalsRowShown="0">
  <autoFilter ref="F22:G28"/>
  <tableColumns count="2">
    <tableColumn id="1" name="Descrição" dataDxfId="163"/>
    <tableColumn id="2" name="Valor" dataDxfId="162"/>
  </tableColumns>
  <tableStyleInfo name="TableStyleMedium14" showFirstColumn="0" showLastColumn="0" showRowStripes="1" showColumnStripes="0"/>
</table>
</file>

<file path=xl/tables/table29.xml><?xml version="1.0" encoding="utf-8"?>
<table xmlns="http://schemas.openxmlformats.org/spreadsheetml/2006/main" id="43" name="Módulo62915_341281511651219216219174300" displayName="Módulo62915_341281511651219216219174300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30.xml><?xml version="1.0" encoding="utf-8"?>
<table xmlns="http://schemas.openxmlformats.org/spreadsheetml/2006/main" id="44" name="ResumoPosto3016_331271521641420317320175301" displayName="ResumoPosto3016_331271521641420317320175301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1.xml><?xml version="1.0" encoding="utf-8"?>
<table xmlns="http://schemas.openxmlformats.org/spreadsheetml/2006/main" id="45" name="Table42522_50133145157921418421176302" displayName="Table42522_50133145157921418421176302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32.xml><?xml version="1.0" encoding="utf-8"?>
<table xmlns="http://schemas.openxmlformats.org/spreadsheetml/2006/main" id="46" name="Módulo52814_321261531671322533522177303" displayName="Módulo52814_321261531671322533522177303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33.xml><?xml version="1.0" encoding="utf-8"?>
<table xmlns="http://schemas.openxmlformats.org/spreadsheetml/2006/main" id="47" name="Submódulo4.22612_311291471581523634623178304" displayName="Submódulo4.22612_311291471581523634623178304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34.xml><?xml version="1.0" encoding="utf-8"?>
<table xmlns="http://schemas.openxmlformats.org/spreadsheetml/2006/main" id="48" name="Submódulo2.267_75136149163424735724179305" displayName="Submódulo2.267_75136149163424735724179305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35.xml><?xml version="1.0" encoding="utf-8"?>
<table xmlns="http://schemas.openxmlformats.org/spreadsheetml/2006/main" id="49" name="ResumoMódulo42713_30130148162726937825180306" displayName="ResumoMódulo42713_30130148162726937825180306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36.xml><?xml version="1.0" encoding="utf-8"?>
<table xmlns="http://schemas.openxmlformats.org/spreadsheetml/2006/main" id="50" name="Submódulo2.388_761371421542271038926181307" displayName="Submódulo2.388_761371421542271038926181307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37.xml><?xml version="1.0" encoding="utf-8"?>
<table xmlns="http://schemas.openxmlformats.org/spreadsheetml/2006/main" id="51" name="Módulo32410_10213914015532811391027182308" displayName="Módulo32410_10213914015532811391027182308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38.xml><?xml version="1.0" encoding="utf-8"?>
<table xmlns="http://schemas.openxmlformats.org/spreadsheetml/2006/main" id="52" name="Módulo135_5113414616152912401128183309" displayName="Módulo135_5113414616152912401128183309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39.xml><?xml version="1.0" encoding="utf-8"?>
<table xmlns="http://schemas.openxmlformats.org/spreadsheetml/2006/main" id="53" name="Submódulo2.146_74135143160113013411229184310" displayName="Submódulo2.146_74135143160113013411229184310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40.xml><?xml version="1.0" encoding="utf-8"?>
<table xmlns="http://schemas.openxmlformats.org/spreadsheetml/2006/main" id="54" name="Submódulo4.12511_4132144159103114421330185311" displayName="Submódulo4.12511_4132144159103114421330185311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41.xml><?xml version="1.0" encoding="utf-8"?>
<table xmlns="http://schemas.openxmlformats.org/spreadsheetml/2006/main" id="55" name="ResumoMódulo299_10113814115683215431431186312" displayName="ResumoMódulo299_10113814115683215431431186312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42.xml><?xml version="1.0" encoding="utf-8"?>
<table xmlns="http://schemas.openxmlformats.org/spreadsheetml/2006/main" id="56" name="DadosGerais3117_3513115016662583650361532187313" displayName="DadosGerais3117_3513115016662583650361532187313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43.xml><?xml version="1.0" encoding="utf-8"?>
<table xmlns="http://schemas.openxmlformats.org/spreadsheetml/2006/main" id="57" name="Módulo62915_34128151165121921621944188216314" displayName="Módulo62915_34128151165121921621944188216314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44.xml><?xml version="1.0" encoding="utf-8"?>
<table xmlns="http://schemas.openxmlformats.org/spreadsheetml/2006/main" id="58" name="ResumoPosto3016_33127152164142031732045189217315" displayName="ResumoPosto3016_33127152164142031732045189217315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45.xml><?xml version="1.0" encoding="utf-8"?>
<table xmlns="http://schemas.openxmlformats.org/spreadsheetml/2006/main" id="59" name="Table42522_5013314515792141842146190218316" displayName="Table42522_5013314515792141842146190218316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46.xml><?xml version="1.0" encoding="utf-8"?>
<table xmlns="http://schemas.openxmlformats.org/spreadsheetml/2006/main" id="60" name="Módulo52814_32126153167132253352247191219317" displayName="Módulo52814_32126153167132253352247191219317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47.xml><?xml version="1.0" encoding="utf-8"?>
<table xmlns="http://schemas.openxmlformats.org/spreadsheetml/2006/main" id="61" name="Submódulo4.22612_31129147158152363462348192220318" displayName="Submódulo4.22612_31129147158152363462348192220318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48.xml><?xml version="1.0" encoding="utf-8"?>
<table xmlns="http://schemas.openxmlformats.org/spreadsheetml/2006/main" id="62" name="Submódulo2.267_7513614916342473572449193221319" displayName="Submódulo2.267_7513614916342473572449193221319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49.xml><?xml version="1.0" encoding="utf-8"?>
<table xmlns="http://schemas.openxmlformats.org/spreadsheetml/2006/main" id="63" name="ResumoMódulo42713_3013014816272693782550194222320" displayName="ResumoMódulo42713_3013014816272693782550194222320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50.xml><?xml version="1.0" encoding="utf-8"?>
<table xmlns="http://schemas.openxmlformats.org/spreadsheetml/2006/main" id="64" name="Submódulo2.388_76137142154227103892651195223321" displayName="Submódulo2.388_76137142154227103892651195223321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51.xml><?xml version="1.0" encoding="utf-8"?>
<table xmlns="http://schemas.openxmlformats.org/spreadsheetml/2006/main" id="65" name="Módulo32410_1021391401553281139102774196224322" displayName="Módulo32410_1021391401553281139102774196224322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52.xml><?xml version="1.0" encoding="utf-8"?>
<table xmlns="http://schemas.openxmlformats.org/spreadsheetml/2006/main" id="66" name="Módulo135_511341461615291240112875197225323" displayName="Módulo135_511341461615291240112875197225323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53.xml><?xml version="1.0" encoding="utf-8"?>
<table xmlns="http://schemas.openxmlformats.org/spreadsheetml/2006/main" id="67" name="Submódulo2.146_7413514316011301341122976198226324" displayName="Submódulo2.146_7413514316011301341122976198226324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54.xml><?xml version="1.0" encoding="utf-8"?>
<table xmlns="http://schemas.openxmlformats.org/spreadsheetml/2006/main" id="68" name="Submódulo4.12511_4132144159103114421330101199227325" displayName="Submódulo4.12511_4132144159103114421330101199227325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55.xml><?xml version="1.0" encoding="utf-8"?>
<table xmlns="http://schemas.openxmlformats.org/spreadsheetml/2006/main" id="69" name="ResumoMódulo299_10113814115683215431431102200228326" displayName="ResumoMódulo299_10113814115683215431431102200228326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56.xml><?xml version="1.0" encoding="utf-8"?>
<table xmlns="http://schemas.openxmlformats.org/spreadsheetml/2006/main" id="70" name="DadosGerais3117_3513115016662583650361532103201229327" displayName="DadosGerais3117_3513115016662583650361532103201229327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5.xml"/><Relationship Id="rId13" Type="http://schemas.openxmlformats.org/officeDocument/2006/relationships/table" Target="../tables/table40.xml"/><Relationship Id="rId3" Type="http://schemas.openxmlformats.org/officeDocument/2006/relationships/table" Target="../tables/table30.xml"/><Relationship Id="rId7" Type="http://schemas.openxmlformats.org/officeDocument/2006/relationships/table" Target="../tables/table34.xml"/><Relationship Id="rId12" Type="http://schemas.openxmlformats.org/officeDocument/2006/relationships/table" Target="../tables/table39.xml"/><Relationship Id="rId2" Type="http://schemas.openxmlformats.org/officeDocument/2006/relationships/table" Target="../tables/table29.xml"/><Relationship Id="rId1" Type="http://schemas.openxmlformats.org/officeDocument/2006/relationships/drawing" Target="../drawings/drawing3.xml"/><Relationship Id="rId6" Type="http://schemas.openxmlformats.org/officeDocument/2006/relationships/table" Target="../tables/table33.xml"/><Relationship Id="rId11" Type="http://schemas.openxmlformats.org/officeDocument/2006/relationships/table" Target="../tables/table38.xml"/><Relationship Id="rId5" Type="http://schemas.openxmlformats.org/officeDocument/2006/relationships/table" Target="../tables/table32.xml"/><Relationship Id="rId15" Type="http://schemas.openxmlformats.org/officeDocument/2006/relationships/table" Target="../tables/table42.xml"/><Relationship Id="rId10" Type="http://schemas.openxmlformats.org/officeDocument/2006/relationships/table" Target="../tables/table37.xml"/><Relationship Id="rId4" Type="http://schemas.openxmlformats.org/officeDocument/2006/relationships/table" Target="../tables/table31.xml"/><Relationship Id="rId9" Type="http://schemas.openxmlformats.org/officeDocument/2006/relationships/table" Target="../tables/table36.xml"/><Relationship Id="rId14" Type="http://schemas.openxmlformats.org/officeDocument/2006/relationships/table" Target="../tables/table4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9.xml"/><Relationship Id="rId13" Type="http://schemas.openxmlformats.org/officeDocument/2006/relationships/table" Target="../tables/table54.xml"/><Relationship Id="rId3" Type="http://schemas.openxmlformats.org/officeDocument/2006/relationships/table" Target="../tables/table44.xml"/><Relationship Id="rId7" Type="http://schemas.openxmlformats.org/officeDocument/2006/relationships/table" Target="../tables/table48.xml"/><Relationship Id="rId12" Type="http://schemas.openxmlformats.org/officeDocument/2006/relationships/table" Target="../tables/table53.xml"/><Relationship Id="rId2" Type="http://schemas.openxmlformats.org/officeDocument/2006/relationships/table" Target="../tables/table43.xml"/><Relationship Id="rId1" Type="http://schemas.openxmlformats.org/officeDocument/2006/relationships/drawing" Target="../drawings/drawing4.xml"/><Relationship Id="rId6" Type="http://schemas.openxmlformats.org/officeDocument/2006/relationships/table" Target="../tables/table47.xml"/><Relationship Id="rId11" Type="http://schemas.openxmlformats.org/officeDocument/2006/relationships/table" Target="../tables/table52.xml"/><Relationship Id="rId5" Type="http://schemas.openxmlformats.org/officeDocument/2006/relationships/table" Target="../tables/table46.xml"/><Relationship Id="rId15" Type="http://schemas.openxmlformats.org/officeDocument/2006/relationships/table" Target="../tables/table56.xml"/><Relationship Id="rId10" Type="http://schemas.openxmlformats.org/officeDocument/2006/relationships/table" Target="../tables/table51.xml"/><Relationship Id="rId4" Type="http://schemas.openxmlformats.org/officeDocument/2006/relationships/table" Target="../tables/table45.xml"/><Relationship Id="rId9" Type="http://schemas.openxmlformats.org/officeDocument/2006/relationships/table" Target="../tables/table50.xml"/><Relationship Id="rId14" Type="http://schemas.openxmlformats.org/officeDocument/2006/relationships/table" Target="../tables/table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2:R12"/>
  <sheetViews>
    <sheetView tabSelected="1" workbookViewId="0">
      <selection sqref="A1:XFD1048576"/>
    </sheetView>
  </sheetViews>
  <sheetFormatPr defaultRowHeight="15" x14ac:dyDescent="0.25"/>
  <sheetData>
    <row r="12" spans="4:18" ht="23.25" x14ac:dyDescent="0.35">
      <c r="D12" s="107" t="s">
        <v>0</v>
      </c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</row>
  </sheetData>
  <mergeCells count="1">
    <mergeCell ref="D12:R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39" t="s">
        <v>5</v>
      </c>
      <c r="C4" s="140"/>
      <c r="D4" s="4" t="s">
        <v>6</v>
      </c>
      <c r="E4" s="1"/>
      <c r="F4" s="2"/>
      <c r="G4" s="2"/>
    </row>
    <row r="5" spans="1:7" ht="37.5" x14ac:dyDescent="0.3">
      <c r="A5" s="5" t="s">
        <v>7</v>
      </c>
      <c r="B5" s="121" t="s">
        <v>8</v>
      </c>
      <c r="C5" s="122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2"/>
      <c r="B12" s="5" t="s">
        <v>25</v>
      </c>
      <c r="C12" s="5" t="s">
        <v>26</v>
      </c>
      <c r="D12" s="5">
        <v>2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6"/>
    </row>
    <row r="17" spans="1:7" x14ac:dyDescent="0.25">
      <c r="A17" s="13">
        <v>1</v>
      </c>
      <c r="B17" s="17" t="s">
        <v>34</v>
      </c>
      <c r="C17" s="18"/>
      <c r="D17" s="19" t="s">
        <v>25</v>
      </c>
      <c r="E17" s="16"/>
    </row>
    <row r="18" spans="1:7" x14ac:dyDescent="0.25">
      <c r="A18" s="13">
        <v>2</v>
      </c>
      <c r="B18" t="s">
        <v>35</v>
      </c>
      <c r="C18" s="13"/>
      <c r="D18" s="19" t="s">
        <v>36</v>
      </c>
      <c r="E18" s="20"/>
    </row>
    <row r="19" spans="1:7" x14ac:dyDescent="0.25">
      <c r="A19" s="13">
        <v>3</v>
      </c>
      <c r="B19" t="s">
        <v>37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39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1130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1130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ROUND(Submódulo2.267_75136149163424735151277[[#Totals],[Percentual]]*$D$40,2)</f>
        <v>77.540000000000006</v>
      </c>
      <c r="E41" s="42"/>
    </row>
    <row r="42" spans="1:7" x14ac:dyDescent="0.25">
      <c r="A42" s="13"/>
      <c r="B42" s="48" t="s">
        <v>70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60</v>
      </c>
      <c r="C58" s="61">
        <f>SUBTOTAL(109,Submódulo2.267_75136149163424735151277[Percentual])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219.66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503.77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1191.83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1130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1191.83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69.45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SUBTOTAL(109,Submódulo4.12511_413214415910311442157283[Dias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SUBTOTAL(109,Submódulo4.22612_311291471581523634150276[Valor])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46.7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Submódulo4.22612_311291471581523634150276[[#Totals],[Valor]]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46.7</v>
      </c>
      <c r="E111" s="42"/>
      <c r="F111">
        <f>Submódulo2.267_75136149163424735151277[[#Totals],[Percentual]]*ResumoMódulo42713_30130148162726937152278[[#Totals],[Valor]]</f>
        <v>16.485100000000003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ROUND(Submódulo2.267_75136149163424735151277[[#Totals],[Percentual]]*ResumoMódulo42713_30130148162726937152278[[#Totals],[Valor]],2)</f>
        <v>16.489999999999998</v>
      </c>
    </row>
    <row r="113" spans="1:7" x14ac:dyDescent="0.25">
      <c r="A113" s="112"/>
      <c r="B113" s="112"/>
      <c r="C113" s="112"/>
      <c r="D113" s="112"/>
      <c r="F113">
        <f>Submódulo2.267_75136149163424735151277[[#Totals],[Percentual]]*ResumoMódulo42713_30130148162726937152278[[#Totals],[Valor]]</f>
        <v>16.485100000000003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136</v>
      </c>
      <c r="D116" s="85">
        <f>'[1]Uniformes '!F44</f>
        <v>18.66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t="s">
        <v>138</v>
      </c>
      <c r="D118" s="85">
        <f>[1]EPI!F17</f>
        <v>45.33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63.99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1130</v>
      </c>
      <c r="E122" s="51"/>
      <c r="F122" s="88" t="s">
        <v>143</v>
      </c>
      <c r="G122" s="89">
        <f>TRUNC(SUM(D127,D131,D132),2)</f>
        <v>2641.44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1191.83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69.45</v>
      </c>
      <c r="E124" s="51"/>
      <c r="F124" s="88" t="s">
        <v>140</v>
      </c>
      <c r="G124" s="89">
        <f>TRUNC((G122/G123),2)</f>
        <v>2891.55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46.7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63.99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2501.9699999999998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0.03</v>
      </c>
      <c r="D131" s="60">
        <f>TRUNC(($D$127*C131),2)</f>
        <v>75.05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64.42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248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18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86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144</v>
      </c>
      <c r="E136" s="42"/>
      <c r="F136" s="91"/>
    </row>
    <row r="137" spans="1:6" x14ac:dyDescent="0.25">
      <c r="A137" s="13" t="s">
        <v>60</v>
      </c>
      <c r="C137" s="61">
        <f>SUM(C131:C136)</f>
        <v>0.14150000000000001</v>
      </c>
      <c r="D137" s="30">
        <f>TRUNC(SUM(D131:D133),2)</f>
        <v>387.47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ResumoPosto3016_331271521641420317147273[[#This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1130</v>
      </c>
      <c r="E141"/>
      <c r="F141" s="53">
        <f>D146+D147</f>
        <v>2889.4399999999996</v>
      </c>
    </row>
    <row r="142" spans="1:6" x14ac:dyDescent="0.25">
      <c r="A142" s="13" t="s">
        <v>7</v>
      </c>
      <c r="B142" t="s">
        <v>61</v>
      </c>
      <c r="D142" s="93">
        <f>D74</f>
        <v>1191.83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69.45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46.7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63.99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2501.9699999999998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387.47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2889.44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39" t="s">
        <v>5</v>
      </c>
      <c r="C4" s="140"/>
      <c r="D4" s="4" t="s">
        <v>6</v>
      </c>
      <c r="E4" s="1"/>
      <c r="F4" s="2"/>
      <c r="G4" s="2"/>
    </row>
    <row r="5" spans="1:7" ht="37.5" x14ac:dyDescent="0.3">
      <c r="A5" s="5" t="s">
        <v>7</v>
      </c>
      <c r="B5" s="125" t="s">
        <v>8</v>
      </c>
      <c r="C5" s="126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2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6"/>
    </row>
    <row r="17" spans="1:7" x14ac:dyDescent="0.25">
      <c r="A17" s="13">
        <v>1</v>
      </c>
      <c r="B17" s="17" t="s">
        <v>34</v>
      </c>
      <c r="C17" s="18"/>
      <c r="D17" s="19" t="s">
        <v>168</v>
      </c>
      <c r="E17" s="16"/>
    </row>
    <row r="18" spans="1:7" x14ac:dyDescent="0.25">
      <c r="A18" s="13">
        <v>2</v>
      </c>
      <c r="B18" t="s">
        <v>35</v>
      </c>
      <c r="C18" s="13"/>
      <c r="D18" s="19" t="s">
        <v>169</v>
      </c>
      <c r="E18" s="20"/>
    </row>
    <row r="19" spans="1:7" x14ac:dyDescent="0.25">
      <c r="A19" s="13">
        <v>3</v>
      </c>
      <c r="B19" t="s">
        <v>37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39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1130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1130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ROUND(Submódulo2.267_75136149163424735151165291[[#Totals],[Percentual]]*$D$40,2)</f>
        <v>77.540000000000006</v>
      </c>
      <c r="E41" s="42"/>
    </row>
    <row r="42" spans="1:7" x14ac:dyDescent="0.25">
      <c r="A42" s="13"/>
      <c r="B42" s="48" t="s">
        <v>70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60</v>
      </c>
      <c r="C58" s="61">
        <f>SUBTOTAL(109,Submódulo2.267_75136149163424735151165291[Percentual])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219.66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503.77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1191.83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1130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1191.83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69.45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SUBTOTAL(109,Submódulo4.12511_413214415910311442157171297[Dias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SUBTOTAL(109,Submódulo4.22612_311291471581523634150164290[Valor])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46.7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Submódulo4.22612_311291471581523634150164290[[#Totals],[Valor]]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46.7</v>
      </c>
      <c r="E111" s="42"/>
      <c r="F111">
        <f>Submódulo2.267_75136149163424735151165291[[#Totals],[Percentual]]*ResumoMódulo42713_30130148162726937152166292[[#Totals],[Valor]]</f>
        <v>16.485100000000003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ROUND(Submódulo2.267_75136149163424735151165291[[#Totals],[Percentual]]*ResumoMódulo42713_30130148162726937152166292[[#Totals],[Valor]],2)</f>
        <v>16.489999999999998</v>
      </c>
    </row>
    <row r="113" spans="1:7" x14ac:dyDescent="0.25">
      <c r="A113" s="112"/>
      <c r="B113" s="112"/>
      <c r="C113" s="112"/>
      <c r="D113" s="112"/>
      <c r="F113">
        <f>Submódulo2.267_75136149163424735151165291[[#Totals],[Percentual]]*ResumoMódulo42713_30130148162726937152166292[[#Totals],[Valor]]</f>
        <v>16.485100000000003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136</v>
      </c>
      <c r="D116" s="85">
        <f>'[1]Uniformes '!F35</f>
        <v>23.66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t="s">
        <v>138</v>
      </c>
      <c r="D118" s="85">
        <f>[1]EPI!F17</f>
        <v>45.33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68.989999999999995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1130</v>
      </c>
      <c r="E122" s="51"/>
      <c r="F122" s="88" t="s">
        <v>143</v>
      </c>
      <c r="G122" s="89">
        <f>TRUNC(SUM(D127,D131,D132),2)</f>
        <v>2646.72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1191.83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69.45</v>
      </c>
      <c r="E124" s="51"/>
      <c r="F124" s="88" t="s">
        <v>140</v>
      </c>
      <c r="G124" s="89">
        <f>TRUNC((G122/G123),2)</f>
        <v>2897.33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46.7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68.989999999999995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2506.9699999999998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0.03</v>
      </c>
      <c r="D131" s="60">
        <f>TRUNC(($D$127*C131),2)</f>
        <v>75.2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64.55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248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18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86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144</v>
      </c>
      <c r="E136" s="42"/>
      <c r="F136" s="91"/>
    </row>
    <row r="137" spans="1:6" x14ac:dyDescent="0.25">
      <c r="A137" s="13" t="s">
        <v>60</v>
      </c>
      <c r="C137" s="61">
        <f>SUM(C131:C136)</f>
        <v>0.14150000000000001</v>
      </c>
      <c r="D137" s="30">
        <f>TRUNC(SUM(D131:D133),2)</f>
        <v>387.75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ResumoPosto3016_331271521641420317147161287[[#This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1130</v>
      </c>
      <c r="E141"/>
      <c r="F141" s="53">
        <f>D146+D147</f>
        <v>2894.72</v>
      </c>
    </row>
    <row r="142" spans="1:6" x14ac:dyDescent="0.25">
      <c r="A142" s="13" t="s">
        <v>7</v>
      </c>
      <c r="B142" t="s">
        <v>61</v>
      </c>
      <c r="D142" s="93">
        <f>D74</f>
        <v>1191.83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69.45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46.7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68.989999999999995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2506.9699999999998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387.75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2894.72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39" t="s">
        <v>5</v>
      </c>
      <c r="C4" s="140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5" t="s">
        <v>8</v>
      </c>
      <c r="C5" s="126"/>
      <c r="D5" s="9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2"/>
      <c r="B12" s="5" t="s">
        <v>170</v>
      </c>
      <c r="C12" s="5" t="s">
        <v>26</v>
      </c>
      <c r="D12" s="5">
        <v>2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34</v>
      </c>
      <c r="C17" s="18"/>
      <c r="D17" s="19" t="s">
        <v>170</v>
      </c>
      <c r="E17" s="15"/>
    </row>
    <row r="18" spans="1:7" x14ac:dyDescent="0.25">
      <c r="A18" s="13">
        <v>2</v>
      </c>
      <c r="B18" t="s">
        <v>35</v>
      </c>
      <c r="C18" s="13"/>
      <c r="D18" s="19" t="s">
        <v>171</v>
      </c>
      <c r="E18" s="15"/>
    </row>
    <row r="19" spans="1:7" x14ac:dyDescent="0.25">
      <c r="A19" s="13">
        <v>3</v>
      </c>
      <c r="B19" t="s">
        <v>37</v>
      </c>
      <c r="C19" s="13"/>
      <c r="D19" s="21">
        <v>1356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172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E22" s="32"/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1356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1356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112.95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150.65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263.60000000000002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ROUND(Submódulo2.267_75136149163424735724179305[[#Totals],[Percentual]]*$D$40,2)</f>
        <v>93.05</v>
      </c>
      <c r="E41" s="42"/>
    </row>
    <row r="42" spans="1:7" x14ac:dyDescent="0.25">
      <c r="A42" s="13"/>
      <c r="B42" s="48" t="s">
        <v>70</v>
      </c>
      <c r="D42" s="30">
        <f>SUM(D40:D41)</f>
        <v>356.65000000000003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1356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356.65000000000003</v>
      </c>
      <c r="E45" s="51"/>
      <c r="F45" s="53">
        <f>SUM(D40:D41)</f>
        <v>356.65000000000003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1712.65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342.53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42.81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25.68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25.68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17.12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10.27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3.42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137.01</v>
      </c>
      <c r="E57" s="42"/>
    </row>
    <row r="58" spans="1:6" x14ac:dyDescent="0.25">
      <c r="A58" s="13" t="s">
        <v>60</v>
      </c>
      <c r="C58" s="61">
        <f>SUBTOTAL(109,Submódulo2.267_75136149163424735724179305[Percentual])</f>
        <v>0.35300000000000004</v>
      </c>
      <c r="D58" s="30">
        <f>TRUNC(SUM(D50:D57),2)</f>
        <v>604.52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263.60000000000002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604.52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1336.52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5.65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0.45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2.16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25.04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8.83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41.22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83.35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1356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1336.52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83.35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2775.87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25.7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15.42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0.77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9.25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3.08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SUBTOTAL(109,Submódulo4.12511_4132144159103114421330185311[Dias de ausência])</f>
        <v>1.9537037037037037E-2</v>
      </c>
      <c r="D100" s="30">
        <f>TRUNC(SUM(D94:D99),2)</f>
        <v>54.22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SUBTOTAL(109,Submódulo4.22612_311291471581523634623178304[Valor])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54.22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Submódulo4.22612_311291471581523634623178304[[#Totals],[Valor]]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54.22</v>
      </c>
      <c r="E111" s="42"/>
      <c r="F111">
        <f>Submódulo2.267_75136149163424735724179305[[#Totals],[Percentual]]*ResumoMódulo42713_30130148162726937825180306[[#Totals],[Valor]]</f>
        <v>19.139660000000003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ROUND(Submódulo2.267_75136149163424735724179305[[#Totals],[Percentual]]*ResumoMódulo42713_30130148162726937825180306[[#Totals],[Valor]],2)</f>
        <v>19.14</v>
      </c>
    </row>
    <row r="113" spans="1:7" x14ac:dyDescent="0.25">
      <c r="A113" s="112"/>
      <c r="B113" s="112"/>
      <c r="C113" s="112"/>
      <c r="D113" s="112"/>
      <c r="F113">
        <f>Submódulo2.267_75136149163424735724179305[[#Totals],[Percentual]]*ResumoMódulo42713_30130148162726937825180306[[#Totals],[Valor]]</f>
        <v>19.139660000000003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136</v>
      </c>
      <c r="D116" s="85">
        <f>'[1]Uniformes '!F23</f>
        <v>22.08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t="s">
        <v>138</v>
      </c>
      <c r="D118" s="85">
        <f>[1]EPI!F43</f>
        <v>20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42.08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1356</v>
      </c>
      <c r="E122" s="51"/>
      <c r="F122" s="88" t="s">
        <v>143</v>
      </c>
      <c r="G122" s="89">
        <f>TRUNC(SUM(D127,D131,D132),2)</f>
        <v>3032.28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1336.52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83.35</v>
      </c>
      <c r="E124" s="51"/>
      <c r="F124" s="88" t="s">
        <v>140</v>
      </c>
      <c r="G124" s="89">
        <f>TRUNC((G122/G123),2)</f>
        <v>3319.4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54.22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42.08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2872.17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0.03</v>
      </c>
      <c r="D131" s="60">
        <f>TRUNC(($D$127*C131),2)</f>
        <v>86.16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73.95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285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21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99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165</v>
      </c>
      <c r="E136" s="42"/>
      <c r="F136" s="91"/>
    </row>
    <row r="137" spans="1:6" x14ac:dyDescent="0.25">
      <c r="A137" s="13" t="s">
        <v>60</v>
      </c>
      <c r="C137" s="61">
        <f>SUM(C131:C136)</f>
        <v>0.14150000000000001</v>
      </c>
      <c r="D137" s="30">
        <f>TRUNC(SUM(D131:D133),2)</f>
        <v>445.11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ResumoPosto3016_331271521641420317320175301[[#This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1356</v>
      </c>
      <c r="E141"/>
      <c r="F141" s="53">
        <f>D146+D147</f>
        <v>3317.28</v>
      </c>
    </row>
    <row r="142" spans="1:6" x14ac:dyDescent="0.25">
      <c r="A142" s="13" t="s">
        <v>7</v>
      </c>
      <c r="B142" t="s">
        <v>61</v>
      </c>
      <c r="D142" s="93">
        <f>D74</f>
        <v>1336.52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83.35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54.22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42.08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2872.17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445.11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3317.28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topLeftCell="A13" workbookViewId="0">
      <selection activeCell="F10" sqref="F10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140625" customWidth="1"/>
    <col min="5" max="5" width="13.85546875" style="24" customWidth="1"/>
    <col min="6" max="6" width="44.42578125" customWidth="1"/>
    <col min="7" max="7" width="24.140625" customWidth="1"/>
  </cols>
  <sheetData>
    <row r="1" spans="1:7" ht="15.75" x14ac:dyDescent="0.25">
      <c r="A1" s="132" t="s">
        <v>1</v>
      </c>
      <c r="B1" s="132"/>
      <c r="C1" s="132"/>
      <c r="D1" s="132"/>
      <c r="E1" s="1"/>
      <c r="F1" s="116"/>
      <c r="G1" s="116"/>
    </row>
    <row r="2" spans="1:7" ht="15.75" x14ac:dyDescent="0.25">
      <c r="A2" s="133" t="s">
        <v>2</v>
      </c>
      <c r="B2" s="134"/>
      <c r="C2" s="134"/>
      <c r="D2" s="135"/>
      <c r="E2" s="1"/>
      <c r="F2" s="116"/>
      <c r="G2" s="116"/>
    </row>
    <row r="3" spans="1:7" ht="15.75" x14ac:dyDescent="0.25">
      <c r="A3" s="136" t="s">
        <v>3</v>
      </c>
      <c r="B3" s="137"/>
      <c r="C3" s="137"/>
      <c r="D3" s="138"/>
      <c r="E3" s="1"/>
      <c r="F3" s="2"/>
      <c r="G3" s="2"/>
    </row>
    <row r="4" spans="1:7" ht="18.75" x14ac:dyDescent="0.3">
      <c r="A4" s="3" t="s">
        <v>4</v>
      </c>
      <c r="B4" s="139" t="s">
        <v>5</v>
      </c>
      <c r="C4" s="140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5" t="s">
        <v>8</v>
      </c>
      <c r="C5" s="126"/>
      <c r="D5" s="9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9" t="s">
        <v>12</v>
      </c>
      <c r="E6" s="1"/>
      <c r="F6" s="2"/>
      <c r="G6" s="2"/>
    </row>
    <row r="7" spans="1:7" ht="18.75" x14ac:dyDescent="0.3">
      <c r="A7" s="3" t="s">
        <v>13</v>
      </c>
      <c r="B7" s="123" t="s">
        <v>14</v>
      </c>
      <c r="C7" s="124"/>
      <c r="D7" s="9" t="s">
        <v>15</v>
      </c>
      <c r="E7" s="1"/>
      <c r="F7" s="2"/>
      <c r="G7" s="2"/>
    </row>
    <row r="8" spans="1:7" ht="18.75" x14ac:dyDescent="0.3">
      <c r="A8" s="3" t="s">
        <v>16</v>
      </c>
      <c r="B8" s="125" t="s">
        <v>17</v>
      </c>
      <c r="C8" s="126"/>
      <c r="D8" s="9">
        <v>12</v>
      </c>
      <c r="E8" s="1"/>
      <c r="F8" s="2"/>
      <c r="G8" s="2"/>
    </row>
    <row r="9" spans="1:7" ht="18.75" x14ac:dyDescent="0.3">
      <c r="A9" s="10" t="s">
        <v>18</v>
      </c>
      <c r="B9" s="127" t="s">
        <v>19</v>
      </c>
      <c r="C9" s="128"/>
      <c r="D9" s="11" t="s">
        <v>20</v>
      </c>
      <c r="E9" s="1"/>
    </row>
    <row r="10" spans="1:7" ht="18.75" x14ac:dyDescent="0.25">
      <c r="A10" s="129" t="s">
        <v>21</v>
      </c>
      <c r="B10" s="130"/>
      <c r="C10" s="130"/>
      <c r="D10" s="131"/>
      <c r="E10" s="1"/>
    </row>
    <row r="11" spans="1:7" ht="37.5" x14ac:dyDescent="0.3">
      <c r="A11" s="12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2"/>
      <c r="B12" s="5" t="s">
        <v>173</v>
      </c>
      <c r="C12" s="5" t="s">
        <v>26</v>
      </c>
      <c r="D12" s="5">
        <v>1</v>
      </c>
      <c r="E12" s="1"/>
    </row>
    <row r="13" spans="1:7" ht="18.75" x14ac:dyDescent="0.25">
      <c r="A13" s="129" t="s">
        <v>27</v>
      </c>
      <c r="B13" s="130"/>
      <c r="C13" s="130"/>
      <c r="D13" s="131"/>
      <c r="E13" s="1"/>
    </row>
    <row r="14" spans="1:7" ht="18.75" x14ac:dyDescent="0.25">
      <c r="A14" s="120" t="s">
        <v>28</v>
      </c>
      <c r="B14" s="120"/>
      <c r="C14" s="120"/>
      <c r="D14" s="120"/>
      <c r="E14" s="1"/>
    </row>
    <row r="15" spans="1:7" x14ac:dyDescent="0.25">
      <c r="A15" s="13" t="s">
        <v>29</v>
      </c>
      <c r="B15" t="s">
        <v>30</v>
      </c>
      <c r="C15" s="13" t="s">
        <v>31</v>
      </c>
      <c r="D15" s="13" t="s">
        <v>32</v>
      </c>
      <c r="E15" s="14" t="s">
        <v>33</v>
      </c>
    </row>
    <row r="16" spans="1:7" x14ac:dyDescent="0.25">
      <c r="A16" s="15"/>
      <c r="B16" s="15"/>
      <c r="C16" s="15"/>
      <c r="D16" s="15"/>
      <c r="E16" s="15"/>
    </row>
    <row r="17" spans="1:7" x14ac:dyDescent="0.25">
      <c r="A17" s="13">
        <v>1</v>
      </c>
      <c r="B17" s="17" t="s">
        <v>34</v>
      </c>
      <c r="C17" s="18"/>
      <c r="D17" s="19" t="s">
        <v>173</v>
      </c>
      <c r="E17" s="15"/>
    </row>
    <row r="18" spans="1:7" x14ac:dyDescent="0.25">
      <c r="A18" s="13">
        <v>2</v>
      </c>
      <c r="B18" t="s">
        <v>35</v>
      </c>
      <c r="C18" s="13"/>
      <c r="D18" s="19" t="s">
        <v>174</v>
      </c>
      <c r="E18" s="15"/>
    </row>
    <row r="19" spans="1:7" x14ac:dyDescent="0.25">
      <c r="A19" s="13">
        <v>3</v>
      </c>
      <c r="B19" t="s">
        <v>37</v>
      </c>
      <c r="C19" s="13"/>
      <c r="D19" s="21">
        <v>1130</v>
      </c>
      <c r="E19" s="22">
        <v>1100</v>
      </c>
    </row>
    <row r="20" spans="1:7" x14ac:dyDescent="0.25">
      <c r="A20" s="13">
        <v>4</v>
      </c>
      <c r="B20" s="23" t="s">
        <v>38</v>
      </c>
      <c r="C20" s="13"/>
      <c r="D20" s="18" t="s">
        <v>175</v>
      </c>
      <c r="E20" s="15"/>
    </row>
    <row r="21" spans="1:7" x14ac:dyDescent="0.25">
      <c r="A21" s="13">
        <v>5</v>
      </c>
      <c r="B21" t="s">
        <v>40</v>
      </c>
      <c r="C21" s="13"/>
      <c r="D21" s="19" t="s">
        <v>41</v>
      </c>
      <c r="E21" s="15"/>
      <c r="F21" s="116" t="s">
        <v>42</v>
      </c>
      <c r="G21" s="116"/>
    </row>
    <row r="22" spans="1:7" x14ac:dyDescent="0.25">
      <c r="E22" s="32"/>
      <c r="F22" s="25" t="s">
        <v>43</v>
      </c>
      <c r="G22" s="25" t="s">
        <v>44</v>
      </c>
    </row>
    <row r="23" spans="1:7" x14ac:dyDescent="0.25">
      <c r="A23" s="111" t="s">
        <v>45</v>
      </c>
      <c r="B23" s="111"/>
      <c r="C23" s="111"/>
      <c r="D23" s="111"/>
      <c r="E23" s="26"/>
      <c r="F23" s="27" t="s">
        <v>46</v>
      </c>
      <c r="G23" s="28">
        <v>3.35</v>
      </c>
    </row>
    <row r="24" spans="1:7" x14ac:dyDescent="0.25">
      <c r="A24" s="13" t="s">
        <v>29</v>
      </c>
      <c r="B24" t="s">
        <v>30</v>
      </c>
      <c r="C24" s="29" t="s">
        <v>31</v>
      </c>
      <c r="D24" s="13" t="s">
        <v>44</v>
      </c>
      <c r="E24" s="14" t="s">
        <v>32</v>
      </c>
      <c r="F24" t="s">
        <v>47</v>
      </c>
      <c r="G24" s="28">
        <v>16</v>
      </c>
    </row>
    <row r="25" spans="1:7" x14ac:dyDescent="0.25">
      <c r="A25" s="13" t="s">
        <v>4</v>
      </c>
      <c r="B25" t="s">
        <v>48</v>
      </c>
      <c r="C25" s="13"/>
      <c r="D25" s="30">
        <f t="shared" ref="D25" si="0">D19</f>
        <v>1130</v>
      </c>
      <c r="E25" s="31"/>
      <c r="F25" s="27" t="s">
        <v>47</v>
      </c>
      <c r="G25" s="28">
        <f>440*80%</f>
        <v>352</v>
      </c>
    </row>
    <row r="26" spans="1:7" x14ac:dyDescent="0.25">
      <c r="A26" s="13" t="s">
        <v>7</v>
      </c>
      <c r="B26" t="s">
        <v>49</v>
      </c>
      <c r="C26" s="13"/>
      <c r="D26" s="30"/>
      <c r="E26" s="32"/>
      <c r="F26" s="19" t="s">
        <v>50</v>
      </c>
      <c r="G26" s="33">
        <v>22</v>
      </c>
    </row>
    <row r="27" spans="1:7" x14ac:dyDescent="0.25">
      <c r="A27" s="13" t="s">
        <v>10</v>
      </c>
      <c r="B27" t="s">
        <v>51</v>
      </c>
      <c r="C27" s="13"/>
      <c r="D27" s="30"/>
      <c r="E27" s="32"/>
      <c r="F27" s="19" t="s">
        <v>52</v>
      </c>
      <c r="G27" s="34">
        <v>1.4999999999999999E-2</v>
      </c>
    </row>
    <row r="28" spans="1:7" x14ac:dyDescent="0.25">
      <c r="A28" s="13" t="s">
        <v>13</v>
      </c>
      <c r="B28" s="27" t="s">
        <v>53</v>
      </c>
      <c r="C28" s="13"/>
      <c r="D28" s="30"/>
      <c r="E28" s="32"/>
      <c r="F28" s="27" t="s">
        <v>54</v>
      </c>
      <c r="G28" s="35"/>
    </row>
    <row r="29" spans="1:7" x14ac:dyDescent="0.25">
      <c r="A29" s="13" t="s">
        <v>16</v>
      </c>
      <c r="B29" t="s">
        <v>55</v>
      </c>
      <c r="C29" s="13"/>
      <c r="D29" s="30"/>
      <c r="E29" s="32"/>
    </row>
    <row r="30" spans="1:7" x14ac:dyDescent="0.25">
      <c r="A30" s="19" t="s">
        <v>18</v>
      </c>
      <c r="B30" s="36" t="s">
        <v>56</v>
      </c>
      <c r="C30" s="13"/>
      <c r="D30" s="30"/>
      <c r="E30" s="32"/>
    </row>
    <row r="31" spans="1:7" x14ac:dyDescent="0.25">
      <c r="A31" s="19" t="s">
        <v>57</v>
      </c>
      <c r="B31" s="27" t="s">
        <v>58</v>
      </c>
      <c r="C31" s="13"/>
      <c r="D31" s="30"/>
      <c r="E31" s="32"/>
    </row>
    <row r="32" spans="1:7" x14ac:dyDescent="0.25">
      <c r="A32" s="13"/>
      <c r="B32" s="37" t="s">
        <v>59</v>
      </c>
      <c r="C32" s="38"/>
      <c r="D32" s="30"/>
      <c r="E32" s="32"/>
    </row>
    <row r="33" spans="1:7" x14ac:dyDescent="0.25">
      <c r="A33" s="13" t="s">
        <v>60</v>
      </c>
      <c r="C33" s="13"/>
      <c r="D33" s="30">
        <f>TRUNC(SUM(D25),2)</f>
        <v>1130</v>
      </c>
      <c r="E33" s="32"/>
    </row>
    <row r="34" spans="1:7" x14ac:dyDescent="0.25">
      <c r="A34" s="112"/>
      <c r="B34" s="112"/>
      <c r="C34" s="112"/>
      <c r="D34" s="112"/>
    </row>
    <row r="35" spans="1:7" x14ac:dyDescent="0.25">
      <c r="A35" s="114" t="s">
        <v>61</v>
      </c>
      <c r="B35" s="114"/>
      <c r="C35" s="114"/>
      <c r="D35" s="114"/>
      <c r="E35" s="39"/>
    </row>
    <row r="36" spans="1:7" x14ac:dyDescent="0.25">
      <c r="A36" s="116" t="s">
        <v>62</v>
      </c>
      <c r="B36" s="116"/>
      <c r="C36" s="116"/>
      <c r="D36" s="116"/>
      <c r="E36" s="40"/>
    </row>
    <row r="37" spans="1:7" x14ac:dyDescent="0.25">
      <c r="A37" s="13" t="s">
        <v>63</v>
      </c>
      <c r="B37" t="s">
        <v>64</v>
      </c>
      <c r="C37" s="13" t="s">
        <v>65</v>
      </c>
      <c r="D37" s="13" t="s">
        <v>44</v>
      </c>
      <c r="E37" s="14"/>
    </row>
    <row r="38" spans="1:7" x14ac:dyDescent="0.25">
      <c r="A38" s="13" t="s">
        <v>4</v>
      </c>
      <c r="B38" t="s">
        <v>66</v>
      </c>
      <c r="C38" s="41">
        <v>8.3299999999999999E-2</v>
      </c>
      <c r="D38" s="30">
        <f>TRUNC($D$33*C38,2)</f>
        <v>94.12</v>
      </c>
      <c r="E38" s="42"/>
    </row>
    <row r="39" spans="1:7" x14ac:dyDescent="0.25">
      <c r="A39" s="13" t="s">
        <v>7</v>
      </c>
      <c r="B39" t="s">
        <v>67</v>
      </c>
      <c r="C39" s="41">
        <v>0.1111</v>
      </c>
      <c r="D39" s="30">
        <f>TRUNC($D$33*C39,2)</f>
        <v>125.54</v>
      </c>
      <c r="E39" s="42"/>
    </row>
    <row r="40" spans="1:7" x14ac:dyDescent="0.25">
      <c r="A40" s="43"/>
      <c r="B40" s="44" t="s">
        <v>68</v>
      </c>
      <c r="C40" s="45">
        <f>SUM(C38:C39)</f>
        <v>0.19440000000000002</v>
      </c>
      <c r="D40" s="46">
        <f>TRUNC(SUM(D38:D39),2)</f>
        <v>219.66</v>
      </c>
      <c r="E40" s="42"/>
    </row>
    <row r="41" spans="1:7" ht="16.5" x14ac:dyDescent="0.25">
      <c r="A41" s="19" t="s">
        <v>10</v>
      </c>
      <c r="B41" s="27" t="s">
        <v>69</v>
      </c>
      <c r="C41" s="41"/>
      <c r="D41" s="47">
        <f>ROUND(Submódulo2.267_7513614916342473572449193221319[[#Totals],[Percentual]]*$D$40,2)</f>
        <v>77.540000000000006</v>
      </c>
      <c r="E41" s="42"/>
    </row>
    <row r="42" spans="1:7" x14ac:dyDescent="0.25">
      <c r="A42" s="13"/>
      <c r="B42" s="48" t="s">
        <v>70</v>
      </c>
      <c r="D42" s="30">
        <f>SUM(D40:D41)</f>
        <v>297.2</v>
      </c>
      <c r="E42" s="42"/>
    </row>
    <row r="43" spans="1:7" ht="15.75" thickBot="1" x14ac:dyDescent="0.3">
      <c r="A43" s="13"/>
      <c r="D43" s="30"/>
      <c r="E43" s="42"/>
    </row>
    <row r="44" spans="1:7" ht="16.5" thickTop="1" thickBot="1" x14ac:dyDescent="0.3">
      <c r="A44" s="110" t="s">
        <v>71</v>
      </c>
      <c r="B44" s="110"/>
      <c r="C44" s="49" t="s">
        <v>72</v>
      </c>
      <c r="D44" s="50">
        <f>D33</f>
        <v>1130</v>
      </c>
      <c r="E44" s="51"/>
      <c r="F44">
        <f>16*22</f>
        <v>352</v>
      </c>
      <c r="G44">
        <f>F44*80%</f>
        <v>281.60000000000002</v>
      </c>
    </row>
    <row r="45" spans="1:7" ht="16.5" thickTop="1" thickBot="1" x14ac:dyDescent="0.3">
      <c r="A45" s="110"/>
      <c r="B45" s="110"/>
      <c r="C45" s="52" t="s">
        <v>73</v>
      </c>
      <c r="D45" s="50">
        <f>D42</f>
        <v>297.2</v>
      </c>
      <c r="E45" s="51"/>
      <c r="F45" s="53">
        <f>SUM(D40:D41)</f>
        <v>297.2</v>
      </c>
    </row>
    <row r="46" spans="1:7" ht="16.5" thickTop="1" thickBot="1" x14ac:dyDescent="0.3">
      <c r="A46" s="110"/>
      <c r="B46" s="110"/>
      <c r="C46" s="49" t="s">
        <v>70</v>
      </c>
      <c r="D46" s="54">
        <f>TRUNC(SUM(D44:D45),2)</f>
        <v>1427.2</v>
      </c>
      <c r="E46" s="55"/>
    </row>
    <row r="47" spans="1:7" ht="17.25" thickTop="1" x14ac:dyDescent="0.25">
      <c r="A47" s="13"/>
      <c r="B47" s="13"/>
      <c r="C47" s="56"/>
      <c r="F47" s="57"/>
    </row>
    <row r="48" spans="1:7" x14ac:dyDescent="0.25">
      <c r="A48" s="116" t="s">
        <v>74</v>
      </c>
      <c r="B48" s="116"/>
      <c r="C48" s="116"/>
      <c r="D48" s="116"/>
      <c r="E48" s="40"/>
    </row>
    <row r="49" spans="1:6" x14ac:dyDescent="0.25">
      <c r="A49" s="13" t="s">
        <v>75</v>
      </c>
      <c r="B49" t="s">
        <v>76</v>
      </c>
      <c r="C49" s="13" t="s">
        <v>77</v>
      </c>
      <c r="D49" s="13" t="s">
        <v>78</v>
      </c>
      <c r="E49" s="14"/>
    </row>
    <row r="50" spans="1:6" x14ac:dyDescent="0.25">
      <c r="A50" s="13" t="s">
        <v>4</v>
      </c>
      <c r="B50" t="s">
        <v>79</v>
      </c>
      <c r="C50" s="58">
        <v>0.2</v>
      </c>
      <c r="D50" s="30">
        <f t="shared" ref="D50:D57" si="1">TRUNC(($D$46*C50),2)</f>
        <v>285.44</v>
      </c>
      <c r="E50" s="42"/>
    </row>
    <row r="51" spans="1:6" x14ac:dyDescent="0.25">
      <c r="A51" s="13" t="s">
        <v>7</v>
      </c>
      <c r="B51" t="s">
        <v>80</v>
      </c>
      <c r="C51" s="58">
        <v>2.5000000000000001E-2</v>
      </c>
      <c r="D51" s="30">
        <f t="shared" si="1"/>
        <v>35.68</v>
      </c>
      <c r="E51" s="42"/>
    </row>
    <row r="52" spans="1:6" x14ac:dyDescent="0.25">
      <c r="A52" s="13" t="s">
        <v>10</v>
      </c>
      <c r="B52" t="s">
        <v>81</v>
      </c>
      <c r="C52" s="59">
        <f>G27</f>
        <v>1.4999999999999999E-2</v>
      </c>
      <c r="D52" s="60">
        <f>TRUNC(($D$46*C52),2)</f>
        <v>21.4</v>
      </c>
      <c r="E52" s="42"/>
    </row>
    <row r="53" spans="1:6" x14ac:dyDescent="0.25">
      <c r="A53" s="13" t="s">
        <v>13</v>
      </c>
      <c r="B53" t="s">
        <v>82</v>
      </c>
      <c r="C53" s="58">
        <v>1.4999999999999999E-2</v>
      </c>
      <c r="D53" s="30">
        <f>TRUNC(($D$46*C53),2)</f>
        <v>21.4</v>
      </c>
      <c r="E53" s="42"/>
    </row>
    <row r="54" spans="1:6" x14ac:dyDescent="0.25">
      <c r="A54" s="13" t="s">
        <v>16</v>
      </c>
      <c r="B54" t="s">
        <v>83</v>
      </c>
      <c r="C54" s="58">
        <v>0.01</v>
      </c>
      <c r="D54" s="30">
        <f t="shared" si="1"/>
        <v>14.27</v>
      </c>
      <c r="E54" s="42"/>
    </row>
    <row r="55" spans="1:6" x14ac:dyDescent="0.25">
      <c r="A55" s="13" t="s">
        <v>18</v>
      </c>
      <c r="B55" t="s">
        <v>84</v>
      </c>
      <c r="C55" s="58">
        <v>6.0000000000000001E-3</v>
      </c>
      <c r="D55" s="30">
        <f t="shared" si="1"/>
        <v>8.56</v>
      </c>
      <c r="E55" s="42"/>
    </row>
    <row r="56" spans="1:6" x14ac:dyDescent="0.25">
      <c r="A56" s="13" t="s">
        <v>85</v>
      </c>
      <c r="B56" t="s">
        <v>86</v>
      </c>
      <c r="C56" s="58">
        <v>2E-3</v>
      </c>
      <c r="D56" s="30">
        <f t="shared" si="1"/>
        <v>2.85</v>
      </c>
      <c r="E56" s="42"/>
    </row>
    <row r="57" spans="1:6" x14ac:dyDescent="0.25">
      <c r="A57" s="13" t="s">
        <v>57</v>
      </c>
      <c r="B57" t="s">
        <v>87</v>
      </c>
      <c r="C57" s="58">
        <v>0.08</v>
      </c>
      <c r="D57" s="30">
        <f t="shared" si="1"/>
        <v>114.17</v>
      </c>
      <c r="E57" s="42"/>
    </row>
    <row r="58" spans="1:6" x14ac:dyDescent="0.25">
      <c r="A58" s="13" t="s">
        <v>60</v>
      </c>
      <c r="C58" s="61">
        <f>SUBTOTAL(109,Submódulo2.267_7513614916342473572449193221319[Percentual])</f>
        <v>0.35300000000000004</v>
      </c>
      <c r="D58" s="30">
        <f>TRUNC(SUM(D50:D57),2)</f>
        <v>503.77</v>
      </c>
      <c r="E58" s="42"/>
    </row>
    <row r="59" spans="1:6" x14ac:dyDescent="0.25">
      <c r="A59" s="13"/>
      <c r="C59" s="61"/>
      <c r="D59" s="30"/>
      <c r="E59" s="42"/>
    </row>
    <row r="60" spans="1:6" x14ac:dyDescent="0.25">
      <c r="A60" s="116" t="s">
        <v>88</v>
      </c>
      <c r="B60" s="116"/>
      <c r="C60" s="116"/>
      <c r="D60" s="116"/>
      <c r="E60" s="40"/>
    </row>
    <row r="61" spans="1:6" x14ac:dyDescent="0.25">
      <c r="A61" s="13" t="s">
        <v>89</v>
      </c>
      <c r="B61" t="s">
        <v>90</v>
      </c>
      <c r="C61" s="13" t="s">
        <v>65</v>
      </c>
      <c r="D61" s="13" t="s">
        <v>44</v>
      </c>
      <c r="E61" s="14"/>
    </row>
    <row r="62" spans="1:6" x14ac:dyDescent="0.25">
      <c r="A62" s="13" t="s">
        <v>4</v>
      </c>
      <c r="B62" s="27" t="s">
        <v>91</v>
      </c>
      <c r="D62" s="60">
        <f>TRUNC(((G23*G26)*2)-((E19/100)*6),2)</f>
        <v>81.400000000000006</v>
      </c>
      <c r="E62" s="42"/>
    </row>
    <row r="63" spans="1:6" ht="45" x14ac:dyDescent="0.25">
      <c r="A63" s="13" t="s">
        <v>7</v>
      </c>
      <c r="B63" s="62" t="s">
        <v>92</v>
      </c>
      <c r="C63" s="63" t="s">
        <v>93</v>
      </c>
      <c r="D63" s="64">
        <f>G25</f>
        <v>352</v>
      </c>
      <c r="E63" s="42"/>
      <c r="F63" s="65"/>
    </row>
    <row r="64" spans="1:6" x14ac:dyDescent="0.25">
      <c r="A64" s="13" t="s">
        <v>10</v>
      </c>
      <c r="B64" s="27" t="s">
        <v>94</v>
      </c>
      <c r="C64" s="38"/>
      <c r="D64" s="60">
        <v>10</v>
      </c>
      <c r="E64" s="42"/>
    </row>
    <row r="65" spans="1:5" x14ac:dyDescent="0.25">
      <c r="A65" s="13" t="s">
        <v>13</v>
      </c>
      <c r="B65" s="27" t="s">
        <v>95</v>
      </c>
      <c r="C65" s="38"/>
      <c r="D65" s="60">
        <v>20</v>
      </c>
      <c r="E65" s="42"/>
    </row>
    <row r="66" spans="1:5" x14ac:dyDescent="0.25">
      <c r="A66" s="13" t="s">
        <v>16</v>
      </c>
      <c r="B66" s="27" t="s">
        <v>96</v>
      </c>
      <c r="C66" s="38"/>
      <c r="D66" s="60">
        <v>5</v>
      </c>
      <c r="E66" s="42"/>
    </row>
    <row r="67" spans="1:5" x14ac:dyDescent="0.25">
      <c r="A67" s="13" t="s">
        <v>60</v>
      </c>
      <c r="D67" s="30">
        <f>TRUNC(SUM(D62:D66),2)</f>
        <v>468.4</v>
      </c>
      <c r="E67" s="42"/>
    </row>
    <row r="68" spans="1:5" x14ac:dyDescent="0.25">
      <c r="A68" s="13"/>
      <c r="D68" s="30"/>
      <c r="E68" s="42"/>
    </row>
    <row r="69" spans="1:5" x14ac:dyDescent="0.25">
      <c r="A69" s="117" t="s">
        <v>97</v>
      </c>
      <c r="B69" s="118"/>
      <c r="C69" s="118"/>
      <c r="D69" s="119"/>
      <c r="E69" s="40"/>
    </row>
    <row r="70" spans="1:5" x14ac:dyDescent="0.25">
      <c r="A70" s="13" t="s">
        <v>98</v>
      </c>
      <c r="B70" t="s">
        <v>99</v>
      </c>
      <c r="C70" s="13" t="s">
        <v>65</v>
      </c>
      <c r="D70" s="13" t="s">
        <v>44</v>
      </c>
      <c r="E70" s="14"/>
    </row>
    <row r="71" spans="1:5" x14ac:dyDescent="0.25">
      <c r="A71" s="13" t="s">
        <v>63</v>
      </c>
      <c r="B71" t="s">
        <v>64</v>
      </c>
      <c r="C71" s="13"/>
      <c r="D71" s="30">
        <f>D40</f>
        <v>219.66</v>
      </c>
      <c r="E71" s="42"/>
    </row>
    <row r="72" spans="1:5" x14ac:dyDescent="0.25">
      <c r="A72" s="13" t="s">
        <v>75</v>
      </c>
      <c r="B72" t="s">
        <v>76</v>
      </c>
      <c r="C72" s="13"/>
      <c r="D72" s="30">
        <f>D58</f>
        <v>503.77</v>
      </c>
      <c r="E72" s="42"/>
    </row>
    <row r="73" spans="1:5" x14ac:dyDescent="0.25">
      <c r="A73" s="13" t="s">
        <v>89</v>
      </c>
      <c r="B73" t="s">
        <v>90</v>
      </c>
      <c r="C73" s="13"/>
      <c r="D73" s="30">
        <f>D67</f>
        <v>468.4</v>
      </c>
      <c r="E73" s="42"/>
    </row>
    <row r="74" spans="1:5" x14ac:dyDescent="0.25">
      <c r="A74" s="13" t="s">
        <v>60</v>
      </c>
      <c r="C74" s="13"/>
      <c r="D74" s="30">
        <f>TRUNC(SUM(D71:D73),2)</f>
        <v>1191.83</v>
      </c>
      <c r="E74" s="42"/>
    </row>
    <row r="76" spans="1:5" x14ac:dyDescent="0.25">
      <c r="A76" s="111" t="s">
        <v>100</v>
      </c>
      <c r="B76" s="111"/>
      <c r="C76" s="111"/>
      <c r="D76" s="111"/>
      <c r="E76" s="26"/>
    </row>
    <row r="77" spans="1:5" x14ac:dyDescent="0.25">
      <c r="A77" s="13" t="s">
        <v>101</v>
      </c>
      <c r="B77" t="s">
        <v>102</v>
      </c>
      <c r="C77" s="13" t="s">
        <v>65</v>
      </c>
      <c r="D77" s="13" t="s">
        <v>44</v>
      </c>
      <c r="E77" s="14"/>
    </row>
    <row r="78" spans="1:5" x14ac:dyDescent="0.25">
      <c r="A78" s="66" t="s">
        <v>4</v>
      </c>
      <c r="B78" s="67" t="s">
        <v>103</v>
      </c>
      <c r="C78" s="68">
        <f>((1/12)*5%)</f>
        <v>4.1666666666666666E-3</v>
      </c>
      <c r="D78" s="69">
        <f>TRUNC(($D$33*C78),2)</f>
        <v>4.7</v>
      </c>
      <c r="E78" s="70"/>
    </row>
    <row r="79" spans="1:5" ht="30" x14ac:dyDescent="0.25">
      <c r="A79" s="66" t="s">
        <v>7</v>
      </c>
      <c r="B79" s="67" t="s">
        <v>104</v>
      </c>
      <c r="C79" s="71">
        <v>0.08</v>
      </c>
      <c r="D79" s="72">
        <f>TRUNC(D78*C79,2)</f>
        <v>0.37</v>
      </c>
      <c r="E79" s="70"/>
    </row>
    <row r="80" spans="1:5" ht="30" x14ac:dyDescent="0.25">
      <c r="A80" s="66" t="s">
        <v>10</v>
      </c>
      <c r="B80" s="67" t="s">
        <v>105</v>
      </c>
      <c r="C80" s="68">
        <f>(0.08*0.4*0.05)</f>
        <v>1.6000000000000001E-3</v>
      </c>
      <c r="D80" s="69">
        <f t="shared" ref="D80:D81" si="2">TRUNC(($D$33*C80),2)</f>
        <v>1.8</v>
      </c>
      <c r="E80" s="70"/>
    </row>
    <row r="81" spans="1:5" x14ac:dyDescent="0.25">
      <c r="A81" s="66" t="s">
        <v>13</v>
      </c>
      <c r="B81" s="67" t="s">
        <v>106</v>
      </c>
      <c r="C81" s="71">
        <f>(((7/30)/12)*0.95)</f>
        <v>1.8472222222222223E-2</v>
      </c>
      <c r="D81" s="72">
        <f t="shared" si="2"/>
        <v>20.87</v>
      </c>
      <c r="E81" s="70"/>
    </row>
    <row r="82" spans="1:5" ht="45" x14ac:dyDescent="0.25">
      <c r="A82" s="66" t="s">
        <v>16</v>
      </c>
      <c r="B82" s="67" t="s">
        <v>107</v>
      </c>
      <c r="C82" s="71">
        <f>C58</f>
        <v>0.35300000000000004</v>
      </c>
      <c r="D82" s="72">
        <f>TRUNC(D81*C82,2)</f>
        <v>7.36</v>
      </c>
      <c r="E82" s="70"/>
    </row>
    <row r="83" spans="1:5" ht="30" x14ac:dyDescent="0.25">
      <c r="A83" s="66" t="s">
        <v>18</v>
      </c>
      <c r="B83" s="67" t="s">
        <v>108</v>
      </c>
      <c r="C83" s="68">
        <f>(0.08*0.4*0.95)</f>
        <v>3.04E-2</v>
      </c>
      <c r="D83" s="69">
        <f>TRUNC(($D$33*C83),2)</f>
        <v>34.35</v>
      </c>
      <c r="E83" s="70"/>
    </row>
    <row r="84" spans="1:5" x14ac:dyDescent="0.25">
      <c r="A84" s="66" t="s">
        <v>60</v>
      </c>
      <c r="B84" s="73"/>
      <c r="C84" s="73"/>
      <c r="D84" s="74">
        <f>TRUNC(SUM(D78:D83),2)</f>
        <v>69.45</v>
      </c>
      <c r="E84" s="75"/>
    </row>
    <row r="85" spans="1:5" ht="15.75" thickBot="1" x14ac:dyDescent="0.3">
      <c r="A85" s="13"/>
      <c r="D85" s="30"/>
      <c r="E85" s="42"/>
    </row>
    <row r="86" spans="1:5" ht="16.5" thickTop="1" thickBot="1" x14ac:dyDescent="0.3">
      <c r="A86" s="110" t="s">
        <v>109</v>
      </c>
      <c r="B86" s="110"/>
      <c r="C86" s="49" t="s">
        <v>72</v>
      </c>
      <c r="D86" s="50">
        <f>D33</f>
        <v>1130</v>
      </c>
      <c r="E86" s="51"/>
    </row>
    <row r="87" spans="1:5" ht="16.5" thickTop="1" thickBot="1" x14ac:dyDescent="0.3">
      <c r="A87" s="110"/>
      <c r="B87" s="110"/>
      <c r="C87" s="52" t="s">
        <v>110</v>
      </c>
      <c r="D87" s="50">
        <f>D74</f>
        <v>1191.83</v>
      </c>
      <c r="E87" s="51"/>
    </row>
    <row r="88" spans="1:5" ht="16.5" thickTop="1" thickBot="1" x14ac:dyDescent="0.3">
      <c r="A88" s="110"/>
      <c r="B88" s="110"/>
      <c r="C88" s="49" t="s">
        <v>111</v>
      </c>
      <c r="D88" s="50">
        <f>D84</f>
        <v>69.45</v>
      </c>
      <c r="E88" s="51"/>
    </row>
    <row r="89" spans="1:5" ht="16.5" thickTop="1" thickBot="1" x14ac:dyDescent="0.3">
      <c r="A89" s="110"/>
      <c r="B89" s="110"/>
      <c r="C89" s="52" t="s">
        <v>70</v>
      </c>
      <c r="D89" s="54">
        <f>TRUNC((SUM(D86:D88)),2)</f>
        <v>2391.2800000000002</v>
      </c>
      <c r="E89" s="55"/>
    </row>
    <row r="90" spans="1:5" ht="15.75" thickTop="1" x14ac:dyDescent="0.25">
      <c r="A90" s="13"/>
      <c r="D90" s="30"/>
      <c r="E90" s="42"/>
    </row>
    <row r="91" spans="1:5" x14ac:dyDescent="0.25">
      <c r="A91" s="113" t="s">
        <v>112</v>
      </c>
      <c r="B91" s="114"/>
      <c r="C91" s="114"/>
      <c r="D91" s="114"/>
      <c r="E91" s="39"/>
    </row>
    <row r="92" spans="1:5" x14ac:dyDescent="0.25">
      <c r="A92" s="115" t="s">
        <v>113</v>
      </c>
      <c r="B92" s="115"/>
      <c r="C92" s="115"/>
      <c r="D92" s="115"/>
      <c r="E92" s="1"/>
    </row>
    <row r="93" spans="1:5" x14ac:dyDescent="0.25">
      <c r="A93" s="13" t="s">
        <v>114</v>
      </c>
      <c r="B93" t="s">
        <v>115</v>
      </c>
      <c r="C93" s="13" t="s">
        <v>116</v>
      </c>
      <c r="D93" s="13" t="s">
        <v>44</v>
      </c>
      <c r="E93" s="14"/>
    </row>
    <row r="94" spans="1:5" x14ac:dyDescent="0.25">
      <c r="A94" s="13" t="s">
        <v>4</v>
      </c>
      <c r="B94" s="76" t="s">
        <v>117</v>
      </c>
      <c r="C94" s="68">
        <f>((1+1/3)/12)/12</f>
        <v>9.2592592592592587E-3</v>
      </c>
      <c r="D94" s="77">
        <f>TRUNC(($D$89*C94),2)</f>
        <v>22.14</v>
      </c>
      <c r="E94" s="78"/>
    </row>
    <row r="95" spans="1:5" ht="30" x14ac:dyDescent="0.25">
      <c r="A95" s="13" t="s">
        <v>7</v>
      </c>
      <c r="B95" s="76" t="s">
        <v>118</v>
      </c>
      <c r="C95" s="68">
        <f>((2/30)/12)</f>
        <v>5.5555555555555558E-3</v>
      </c>
      <c r="D95" s="77">
        <f>TRUNC(($D$89*C95),2)</f>
        <v>13.28</v>
      </c>
      <c r="E95" s="78"/>
    </row>
    <row r="96" spans="1:5" ht="30" x14ac:dyDescent="0.25">
      <c r="A96" s="13" t="s">
        <v>10</v>
      </c>
      <c r="B96" s="76" t="s">
        <v>119</v>
      </c>
      <c r="C96" s="68">
        <f>(((5/30)/12)*0.02)</f>
        <v>2.7777777777777778E-4</v>
      </c>
      <c r="D96" s="77">
        <f t="shared" ref="D96:D99" si="3">TRUNC(($D$89*C96),2)</f>
        <v>0.66</v>
      </c>
      <c r="E96" s="78"/>
    </row>
    <row r="97" spans="1:6" ht="30" x14ac:dyDescent="0.25">
      <c r="A97" s="13" t="s">
        <v>13</v>
      </c>
      <c r="B97" s="76" t="s">
        <v>120</v>
      </c>
      <c r="C97" s="68">
        <f>((15/30)/12)*0.08</f>
        <v>3.3333333333333331E-3</v>
      </c>
      <c r="D97" s="77">
        <f t="shared" si="3"/>
        <v>7.97</v>
      </c>
      <c r="E97" s="78"/>
    </row>
    <row r="98" spans="1:6" ht="30" x14ac:dyDescent="0.25">
      <c r="A98" s="13" t="s">
        <v>16</v>
      </c>
      <c r="B98" s="76" t="s">
        <v>121</v>
      </c>
      <c r="C98" s="68">
        <f>((1+1/3)/12)*0.03*((4/12))</f>
        <v>1.1111111111111109E-3</v>
      </c>
      <c r="D98" s="77">
        <f t="shared" si="3"/>
        <v>2.65</v>
      </c>
      <c r="E98" s="78"/>
    </row>
    <row r="99" spans="1:6" ht="30" x14ac:dyDescent="0.25">
      <c r="A99" s="13" t="s">
        <v>18</v>
      </c>
      <c r="B99" s="76" t="s">
        <v>122</v>
      </c>
      <c r="C99" s="68">
        <v>0</v>
      </c>
      <c r="D99" s="77">
        <f t="shared" si="3"/>
        <v>0</v>
      </c>
      <c r="E99" s="78"/>
    </row>
    <row r="100" spans="1:6" x14ac:dyDescent="0.25">
      <c r="A100" s="13" t="s">
        <v>60</v>
      </c>
      <c r="C100" s="79">
        <f>SUBTOTAL(109,Submódulo4.12511_4132144159103114421330101199227325[Dias de ausência])</f>
        <v>1.9537037037037037E-2</v>
      </c>
      <c r="D100" s="30">
        <f>TRUNC(SUM(D94:D99),2)</f>
        <v>46.7</v>
      </c>
      <c r="E100" s="42"/>
    </row>
    <row r="101" spans="1:6" x14ac:dyDescent="0.25">
      <c r="A101" s="13"/>
      <c r="C101" s="13"/>
      <c r="D101" s="30"/>
      <c r="E101" s="42"/>
    </row>
    <row r="102" spans="1:6" x14ac:dyDescent="0.25">
      <c r="A102" s="116" t="s">
        <v>123</v>
      </c>
      <c r="B102" s="116"/>
      <c r="C102" s="116"/>
      <c r="D102" s="116"/>
      <c r="E102" s="40"/>
    </row>
    <row r="103" spans="1:6" x14ac:dyDescent="0.25">
      <c r="A103" s="13" t="s">
        <v>124</v>
      </c>
      <c r="B103" t="s">
        <v>125</v>
      </c>
      <c r="C103" s="13" t="s">
        <v>65</v>
      </c>
      <c r="D103" s="13" t="s">
        <v>44</v>
      </c>
      <c r="E103" s="14"/>
    </row>
    <row r="104" spans="1:6" x14ac:dyDescent="0.25">
      <c r="A104" s="13" t="s">
        <v>4</v>
      </c>
      <c r="B104" t="s">
        <v>126</v>
      </c>
      <c r="C104" s="13"/>
      <c r="D104" s="30"/>
      <c r="E104" s="42"/>
    </row>
    <row r="105" spans="1:6" x14ac:dyDescent="0.25">
      <c r="A105" s="13" t="s">
        <v>60</v>
      </c>
      <c r="C105" s="13"/>
      <c r="D105" s="30">
        <f>SUBTOTAL(109,Submódulo4.22612_31129147158152363462348192220318[Valor])</f>
        <v>0</v>
      </c>
      <c r="E105" s="42"/>
    </row>
    <row r="107" spans="1:6" x14ac:dyDescent="0.25">
      <c r="A107" s="115" t="s">
        <v>127</v>
      </c>
      <c r="B107" s="115"/>
      <c r="C107" s="115"/>
      <c r="D107" s="115"/>
      <c r="E107" s="1"/>
    </row>
    <row r="108" spans="1:6" x14ac:dyDescent="0.25">
      <c r="A108" s="13" t="s">
        <v>128</v>
      </c>
      <c r="B108" t="s">
        <v>129</v>
      </c>
      <c r="C108" s="13" t="s">
        <v>65</v>
      </c>
      <c r="D108" s="13" t="s">
        <v>44</v>
      </c>
      <c r="E108" s="14"/>
    </row>
    <row r="109" spans="1:6" x14ac:dyDescent="0.25">
      <c r="A109" s="13" t="s">
        <v>114</v>
      </c>
      <c r="B109" s="27" t="s">
        <v>115</v>
      </c>
      <c r="D109" s="80">
        <f>D100</f>
        <v>46.7</v>
      </c>
      <c r="E109" s="81"/>
    </row>
    <row r="110" spans="1:6" x14ac:dyDescent="0.25">
      <c r="A110" s="13" t="s">
        <v>124</v>
      </c>
      <c r="B110" t="s">
        <v>130</v>
      </c>
      <c r="D110" s="30">
        <f>Submódulo4.22612_31129147158152363462348192220318[[#Totals],[Valor]]</f>
        <v>0</v>
      </c>
      <c r="E110" s="42"/>
    </row>
    <row r="111" spans="1:6" x14ac:dyDescent="0.25">
      <c r="A111" s="13"/>
      <c r="B111" s="48" t="s">
        <v>131</v>
      </c>
      <c r="D111" s="30">
        <f>TRUNC(SUM(D109:D110),2)</f>
        <v>46.7</v>
      </c>
      <c r="E111" s="42"/>
      <c r="F111">
        <f>Submódulo2.267_7513614916342473572449193221319[[#Totals],[Percentual]]*ResumoMódulo42713_3013014816272693782550194222320[[#Totals],[Valor]]</f>
        <v>16.485100000000003</v>
      </c>
    </row>
    <row r="112" spans="1:6" ht="16.5" x14ac:dyDescent="0.25">
      <c r="A112" s="82" t="s">
        <v>57</v>
      </c>
      <c r="B112" s="83" t="s">
        <v>132</v>
      </c>
      <c r="C112" s="84"/>
      <c r="D112" s="47">
        <f>ROUND(Submódulo2.267_7513614916342473572449193221319[[#Totals],[Percentual]]*ResumoMódulo42713_3013014816272693782550194222320[[#Totals],[Valor]],2)</f>
        <v>16.489999999999998</v>
      </c>
    </row>
    <row r="113" spans="1:7" x14ac:dyDescent="0.25">
      <c r="A113" s="112"/>
      <c r="B113" s="112"/>
      <c r="C113" s="112"/>
      <c r="D113" s="112"/>
      <c r="F113">
        <f>Submódulo2.267_7513614916342473572449193221319[[#Totals],[Percentual]]*ResumoMódulo42713_3013014816272693782550194222320[[#Totals],[Valor]]</f>
        <v>16.485100000000003</v>
      </c>
    </row>
    <row r="114" spans="1:7" x14ac:dyDescent="0.25">
      <c r="A114" s="111" t="s">
        <v>133</v>
      </c>
      <c r="B114" s="111"/>
      <c r="C114" s="111"/>
      <c r="D114" s="111"/>
      <c r="E114" s="26"/>
    </row>
    <row r="115" spans="1:7" x14ac:dyDescent="0.25">
      <c r="A115" s="13" t="s">
        <v>134</v>
      </c>
      <c r="B115" t="s">
        <v>135</v>
      </c>
      <c r="C115" s="13" t="s">
        <v>65</v>
      </c>
      <c r="D115" s="13" t="s">
        <v>44</v>
      </c>
      <c r="E115" s="14"/>
    </row>
    <row r="116" spans="1:7" x14ac:dyDescent="0.25">
      <c r="A116" s="13" t="s">
        <v>4</v>
      </c>
      <c r="B116" t="s">
        <v>136</v>
      </c>
      <c r="D116" s="85">
        <f>'[1]Uniformes '!F11</f>
        <v>28.75</v>
      </c>
      <c r="E116" s="78"/>
    </row>
    <row r="117" spans="1:7" x14ac:dyDescent="0.25">
      <c r="A117" s="13" t="s">
        <v>7</v>
      </c>
      <c r="B117" t="s">
        <v>137</v>
      </c>
      <c r="D117" s="85">
        <v>0</v>
      </c>
      <c r="E117" s="78"/>
    </row>
    <row r="118" spans="1:7" x14ac:dyDescent="0.25">
      <c r="A118" s="13" t="s">
        <v>10</v>
      </c>
      <c r="B118" t="s">
        <v>138</v>
      </c>
      <c r="D118" s="85">
        <f>[1]EPI!F37</f>
        <v>166.25</v>
      </c>
      <c r="E118" s="78"/>
    </row>
    <row r="119" spans="1:7" x14ac:dyDescent="0.25">
      <c r="A119" s="13" t="s">
        <v>13</v>
      </c>
      <c r="B119" t="s">
        <v>139</v>
      </c>
      <c r="D119" s="85">
        <v>0</v>
      </c>
      <c r="E119" s="78"/>
    </row>
    <row r="120" spans="1:7" ht="15.75" thickBot="1" x14ac:dyDescent="0.3">
      <c r="A120" s="13" t="s">
        <v>60</v>
      </c>
      <c r="D120" s="30">
        <f>TRUNC(SUM(D116:D119),2)</f>
        <v>195</v>
      </c>
      <c r="E120" s="42"/>
      <c r="F120" s="108" t="s">
        <v>140</v>
      </c>
      <c r="G120" s="109"/>
    </row>
    <row r="121" spans="1:7" ht="16.5" thickTop="1" thickBot="1" x14ac:dyDescent="0.3">
      <c r="A121" s="13"/>
      <c r="D121" s="30"/>
      <c r="E121" s="42"/>
      <c r="F121" s="86" t="s">
        <v>141</v>
      </c>
      <c r="G121" s="87">
        <f>C138</f>
        <v>8.6499999999999994E-2</v>
      </c>
    </row>
    <row r="122" spans="1:7" ht="16.5" thickTop="1" thickBot="1" x14ac:dyDescent="0.3">
      <c r="A122" s="110" t="s">
        <v>142</v>
      </c>
      <c r="B122" s="110"/>
      <c r="C122" s="49" t="s">
        <v>72</v>
      </c>
      <c r="D122" s="50">
        <f>D33</f>
        <v>1130</v>
      </c>
      <c r="E122" s="51"/>
      <c r="F122" s="88" t="s">
        <v>143</v>
      </c>
      <c r="G122" s="89">
        <f>TRUNC(SUM(D127,D131,D132),2)</f>
        <v>2779.75</v>
      </c>
    </row>
    <row r="123" spans="1:7" ht="16.5" thickTop="1" thickBot="1" x14ac:dyDescent="0.3">
      <c r="A123" s="110"/>
      <c r="B123" s="110"/>
      <c r="C123" s="52" t="s">
        <v>110</v>
      </c>
      <c r="D123" s="50">
        <f>D74</f>
        <v>1191.83</v>
      </c>
      <c r="E123" s="51"/>
      <c r="F123" s="86" t="s">
        <v>144</v>
      </c>
      <c r="G123" s="90">
        <f>(100-8.65)/100</f>
        <v>0.91349999999999998</v>
      </c>
    </row>
    <row r="124" spans="1:7" ht="16.5" thickTop="1" thickBot="1" x14ac:dyDescent="0.3">
      <c r="A124" s="110"/>
      <c r="B124" s="110"/>
      <c r="C124" s="49" t="s">
        <v>111</v>
      </c>
      <c r="D124" s="50">
        <f>D84</f>
        <v>69.45</v>
      </c>
      <c r="E124" s="51"/>
      <c r="F124" s="88" t="s">
        <v>140</v>
      </c>
      <c r="G124" s="89">
        <f>TRUNC((G122/G123),2)</f>
        <v>3042.96</v>
      </c>
    </row>
    <row r="125" spans="1:7" ht="16.5" thickTop="1" thickBot="1" x14ac:dyDescent="0.3">
      <c r="A125" s="110"/>
      <c r="B125" s="110"/>
      <c r="C125" s="52" t="s">
        <v>145</v>
      </c>
      <c r="D125" s="50">
        <f>D111</f>
        <v>46.7</v>
      </c>
      <c r="E125" s="51"/>
    </row>
    <row r="126" spans="1:7" ht="16.5" thickTop="1" thickBot="1" x14ac:dyDescent="0.3">
      <c r="A126" s="110"/>
      <c r="B126" s="110"/>
      <c r="C126" s="49" t="s">
        <v>146</v>
      </c>
      <c r="D126" s="50">
        <f>D120</f>
        <v>195</v>
      </c>
      <c r="E126" s="51"/>
    </row>
    <row r="127" spans="1:7" ht="16.5" thickTop="1" thickBot="1" x14ac:dyDescent="0.3">
      <c r="A127" s="110"/>
      <c r="B127" s="110"/>
      <c r="C127" s="52" t="s">
        <v>70</v>
      </c>
      <c r="D127" s="54">
        <f>TRUNC((SUM(D122:D126)),2)</f>
        <v>2632.98</v>
      </c>
      <c r="E127" s="55"/>
    </row>
    <row r="128" spans="1:7" ht="15.75" thickTop="1" x14ac:dyDescent="0.25">
      <c r="A128" s="13"/>
      <c r="D128" s="30"/>
      <c r="E128" s="42"/>
    </row>
    <row r="129" spans="1:6" x14ac:dyDescent="0.25">
      <c r="A129" s="111" t="s">
        <v>147</v>
      </c>
      <c r="B129" s="111"/>
      <c r="C129" s="111"/>
      <c r="D129" s="111"/>
      <c r="E129" s="26"/>
    </row>
    <row r="130" spans="1:6" x14ac:dyDescent="0.25">
      <c r="A130" s="13" t="s">
        <v>148</v>
      </c>
      <c r="B130" t="s">
        <v>149</v>
      </c>
      <c r="C130" s="13" t="s">
        <v>77</v>
      </c>
      <c r="D130" s="13" t="s">
        <v>44</v>
      </c>
      <c r="E130" s="14"/>
    </row>
    <row r="131" spans="1:6" x14ac:dyDescent="0.25">
      <c r="A131" s="13" t="s">
        <v>4</v>
      </c>
      <c r="B131" t="s">
        <v>150</v>
      </c>
      <c r="C131" s="59">
        <v>0.03</v>
      </c>
      <c r="D131" s="60">
        <f>TRUNC(($D$127*C131),2)</f>
        <v>78.98</v>
      </c>
      <c r="E131" s="42"/>
    </row>
    <row r="132" spans="1:6" x14ac:dyDescent="0.25">
      <c r="A132" s="13" t="s">
        <v>7</v>
      </c>
      <c r="B132" t="s">
        <v>151</v>
      </c>
      <c r="C132" s="59">
        <v>2.5000000000000001E-2</v>
      </c>
      <c r="D132" s="60">
        <f>TRUNC((D127+D131)*C132,2)</f>
        <v>67.790000000000006</v>
      </c>
      <c r="E132" s="42"/>
      <c r="F132" s="91">
        <v>902898</v>
      </c>
    </row>
    <row r="133" spans="1:6" x14ac:dyDescent="0.25">
      <c r="A133" s="13" t="s">
        <v>10</v>
      </c>
      <c r="B133" t="s">
        <v>152</v>
      </c>
      <c r="C133" s="59"/>
      <c r="D133" s="60">
        <f>SUM(D134:D136)</f>
        <v>262</v>
      </c>
      <c r="E133" s="42"/>
    </row>
    <row r="134" spans="1:6" x14ac:dyDescent="0.25">
      <c r="A134" s="13" t="s">
        <v>153</v>
      </c>
      <c r="B134" t="s">
        <v>154</v>
      </c>
      <c r="C134" s="59">
        <v>6.4999999999999997E-3</v>
      </c>
      <c r="D134" s="60">
        <f>TRUNC(($G$124*C134))</f>
        <v>19</v>
      </c>
      <c r="E134" s="42"/>
    </row>
    <row r="135" spans="1:6" x14ac:dyDescent="0.25">
      <c r="A135" s="13" t="s">
        <v>155</v>
      </c>
      <c r="B135" t="s">
        <v>156</v>
      </c>
      <c r="C135" s="59">
        <v>0.03</v>
      </c>
      <c r="D135" s="60">
        <f>TRUNC(($G$124*C135))</f>
        <v>91</v>
      </c>
      <c r="E135" s="42"/>
    </row>
    <row r="136" spans="1:6" x14ac:dyDescent="0.25">
      <c r="A136" s="13" t="s">
        <v>157</v>
      </c>
      <c r="B136" t="s">
        <v>158</v>
      </c>
      <c r="C136" s="59">
        <v>0.05</v>
      </c>
      <c r="D136" s="60">
        <f>TRUNC(($G$124*C136))</f>
        <v>152</v>
      </c>
      <c r="E136" s="42"/>
      <c r="F136" s="91"/>
    </row>
    <row r="137" spans="1:6" x14ac:dyDescent="0.25">
      <c r="A137" s="13" t="s">
        <v>60</v>
      </c>
      <c r="C137" s="61">
        <f>SUM(C131:C136)</f>
        <v>0.14150000000000001</v>
      </c>
      <c r="D137" s="30">
        <f>TRUNC(SUM(D131:D133),2)</f>
        <v>408.77</v>
      </c>
      <c r="E137" s="42"/>
    </row>
    <row r="138" spans="1:6" x14ac:dyDescent="0.25">
      <c r="A138" s="112" t="s">
        <v>159</v>
      </c>
      <c r="B138" s="112"/>
      <c r="C138" s="92">
        <f>SUM(C134:C136)</f>
        <v>8.6499999999999994E-2</v>
      </c>
      <c r="D138" s="30"/>
      <c r="E138" s="42"/>
    </row>
    <row r="139" spans="1:6" x14ac:dyDescent="0.25">
      <c r="A139" s="111" t="s">
        <v>160</v>
      </c>
      <c r="B139" s="111"/>
      <c r="C139" s="111"/>
      <c r="D139" s="111"/>
      <c r="E139" s="26"/>
      <c r="F139" s="91" t="e">
        <f>ResumoPosto3016_33127152164142031732045189217315[[#This Row],[Valor]]*30*12</f>
        <v>#VALUE!</v>
      </c>
    </row>
    <row r="140" spans="1:6" x14ac:dyDescent="0.25">
      <c r="A140" s="13" t="s">
        <v>161</v>
      </c>
      <c r="B140" s="13" t="s">
        <v>162</v>
      </c>
      <c r="C140" s="13" t="s">
        <v>163</v>
      </c>
      <c r="D140" s="13" t="s">
        <v>44</v>
      </c>
      <c r="E140"/>
    </row>
    <row r="141" spans="1:6" x14ac:dyDescent="0.25">
      <c r="A141" s="13" t="s">
        <v>4</v>
      </c>
      <c r="B141" t="s">
        <v>45</v>
      </c>
      <c r="D141" s="93">
        <f>D33</f>
        <v>1130</v>
      </c>
      <c r="E141"/>
      <c r="F141" s="53">
        <f>D146+D147</f>
        <v>3041.75</v>
      </c>
    </row>
    <row r="142" spans="1:6" x14ac:dyDescent="0.25">
      <c r="A142" s="13" t="s">
        <v>7</v>
      </c>
      <c r="B142" t="s">
        <v>61</v>
      </c>
      <c r="D142" s="93">
        <f>D74</f>
        <v>1191.83</v>
      </c>
      <c r="E142"/>
    </row>
    <row r="143" spans="1:6" ht="15.75" x14ac:dyDescent="0.25">
      <c r="A143" s="13" t="s">
        <v>10</v>
      </c>
      <c r="B143" t="s">
        <v>100</v>
      </c>
      <c r="D143" s="93">
        <f>D84</f>
        <v>69.45</v>
      </c>
      <c r="E143" s="94"/>
      <c r="F143" s="94"/>
    </row>
    <row r="144" spans="1:6" ht="15.75" x14ac:dyDescent="0.25">
      <c r="A144" s="13" t="s">
        <v>13</v>
      </c>
      <c r="B144" t="s">
        <v>164</v>
      </c>
      <c r="D144" s="93">
        <f>D111</f>
        <v>46.7</v>
      </c>
      <c r="E144" s="95"/>
      <c r="F144" s="95"/>
    </row>
    <row r="145" spans="1:8" ht="15.75" x14ac:dyDescent="0.25">
      <c r="A145" s="13" t="s">
        <v>16</v>
      </c>
      <c r="B145" t="s">
        <v>133</v>
      </c>
      <c r="D145" s="93">
        <f>D120</f>
        <v>195</v>
      </c>
      <c r="E145" s="96"/>
      <c r="F145" s="96"/>
    </row>
    <row r="146" spans="1:8" ht="15.75" x14ac:dyDescent="0.25">
      <c r="A146" s="17" t="s">
        <v>165</v>
      </c>
      <c r="B146" s="17"/>
      <c r="C146" s="17"/>
      <c r="D146" s="93">
        <f>TRUNC(SUM(D141:D145),2)</f>
        <v>2632.98</v>
      </c>
      <c r="E146" s="96"/>
      <c r="F146" s="96"/>
    </row>
    <row r="147" spans="1:8" ht="15.75" x14ac:dyDescent="0.25">
      <c r="A147" s="13" t="s">
        <v>18</v>
      </c>
      <c r="B147" t="s">
        <v>147</v>
      </c>
      <c r="D147" s="93">
        <f>D137</f>
        <v>408.77</v>
      </c>
      <c r="E147" s="96"/>
      <c r="F147" s="96"/>
    </row>
    <row r="148" spans="1:8" ht="15.75" x14ac:dyDescent="0.25">
      <c r="A148" s="97" t="s">
        <v>166</v>
      </c>
      <c r="B148" s="98"/>
      <c r="C148" s="98"/>
      <c r="D148" s="99">
        <f>TRUNC((SUM(D141:D145)+D147),2)</f>
        <v>3041.75</v>
      </c>
      <c r="E148" s="100"/>
      <c r="F148" s="100"/>
    </row>
    <row r="149" spans="1:8" x14ac:dyDescent="0.25">
      <c r="F149" s="100"/>
      <c r="G149" s="100"/>
    </row>
    <row r="150" spans="1:8" x14ac:dyDescent="0.25">
      <c r="F150" s="100"/>
      <c r="G150" s="100"/>
    </row>
    <row r="151" spans="1:8" x14ac:dyDescent="0.25">
      <c r="F151" s="100"/>
      <c r="G151" s="100"/>
    </row>
    <row r="152" spans="1:8" ht="18.75" x14ac:dyDescent="0.3">
      <c r="A152" s="101" t="s">
        <v>167</v>
      </c>
      <c r="B152" s="94"/>
      <c r="D152" s="94"/>
      <c r="E152" s="100"/>
      <c r="F152" s="100"/>
    </row>
    <row r="153" spans="1:8" ht="15.75" x14ac:dyDescent="0.25">
      <c r="A153" s="102"/>
      <c r="B153" s="95"/>
      <c r="C153" s="95"/>
      <c r="D153" s="95"/>
      <c r="E153"/>
      <c r="G153" s="103"/>
    </row>
    <row r="154" spans="1:8" ht="15.75" x14ac:dyDescent="0.25">
      <c r="A154" s="104"/>
      <c r="B154" s="96"/>
      <c r="C154" s="96"/>
      <c r="D154" s="96"/>
      <c r="E154"/>
      <c r="G154" s="105"/>
    </row>
    <row r="155" spans="1:8" ht="15.75" x14ac:dyDescent="0.25">
      <c r="A155" s="104"/>
      <c r="B155" s="96"/>
      <c r="C155" s="96"/>
      <c r="D155" s="96"/>
      <c r="E155"/>
      <c r="G155" s="106"/>
    </row>
    <row r="156" spans="1:8" ht="15.75" x14ac:dyDescent="0.25">
      <c r="A156" s="104"/>
      <c r="B156" s="96"/>
      <c r="C156" s="96"/>
      <c r="D156" s="96"/>
      <c r="E156"/>
      <c r="G156" s="106"/>
    </row>
    <row r="157" spans="1:8" ht="15.75" x14ac:dyDescent="0.25">
      <c r="A157" s="100"/>
      <c r="B157" s="100"/>
      <c r="C157" s="100"/>
      <c r="D157" s="100"/>
      <c r="E157"/>
      <c r="G157" s="106"/>
    </row>
    <row r="158" spans="1:8" x14ac:dyDescent="0.25">
      <c r="B158" s="100"/>
      <c r="C158" s="100"/>
      <c r="D158" s="100"/>
      <c r="E158" s="100"/>
      <c r="H158" s="100"/>
    </row>
    <row r="159" spans="1:8" x14ac:dyDescent="0.25">
      <c r="B159" s="100"/>
      <c r="C159" s="100"/>
      <c r="D159" s="100"/>
      <c r="E159" s="100"/>
      <c r="H159" s="100"/>
    </row>
    <row r="160" spans="1:8" x14ac:dyDescent="0.25">
      <c r="B160" s="100"/>
      <c r="C160" s="100"/>
      <c r="D160" s="100"/>
      <c r="E160" s="100"/>
      <c r="H160" s="100"/>
    </row>
    <row r="161" spans="2:8" x14ac:dyDescent="0.25">
      <c r="B161" s="100"/>
      <c r="C161" s="100"/>
      <c r="D161" s="100"/>
      <c r="E161" s="100"/>
      <c r="H161" s="100"/>
    </row>
    <row r="162" spans="2:8" x14ac:dyDescent="0.25">
      <c r="H162" s="100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Plan1</vt:lpstr>
      <vt:lpstr>Plan2</vt:lpstr>
      <vt:lpstr>Plan3</vt:lpstr>
      <vt:lpstr>Plan4</vt:lpstr>
      <vt:lpstr>Plan5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2021-12-20T13:29:27Z</dcterms:created>
  <dcterms:modified xsi:type="dcterms:W3CDTF">2021-12-22T15:30:51Z</dcterms:modified>
</cp:coreProperties>
</file>